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29040" windowHeight="158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<sst xmlns="http://schemas.openxmlformats.org/spreadsheetml/2006/main" count="193" uniqueCount="68">
  <si>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</si>
  <si>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</si>
  <si>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</si>
  <si>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</si>
  <si>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</si>
  <si>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</si>
  <si>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</si>
  <si>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</si>
  <si>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</si>
  <si>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</si>
  <si>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</si>
  <si>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</si>
  <si>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</si>
  <si>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</si>
  <si>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</si>
  <si>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</si>
  <si>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</si>
  <si>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</si>
  <si>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</si>
  <si>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</si>
  <si>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</si>
  <si>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</si>
  <si>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</si>
  <si>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</si>
  <si>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</si>
  <si>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</si>
  <si>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</si>
  <si>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</si>
  <si>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</si>
  <si>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</si>
  <si>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</si>
  <si>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</si>
  <si>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</si>
  <si>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</si>
  <si>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</si>
  <si>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</si>
  <si>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</si>
  <si>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 xml:space="preserve">Červik </t>
  </si>
  <si>
    <t>Kristian</t>
  </si>
  <si>
    <t>Katić</t>
  </si>
  <si>
    <t>Ivor</t>
  </si>
  <si>
    <t>Anušić</t>
  </si>
  <si>
    <t>Branko</t>
  </si>
  <si>
    <t xml:space="preserve">Mesaroš </t>
  </si>
  <si>
    <t>Hunor</t>
  </si>
  <si>
    <t>Sabo</t>
  </si>
  <si>
    <t>Adam</t>
  </si>
  <si>
    <t>Tot Kaločai</t>
  </si>
  <si>
    <t>Sabolč</t>
  </si>
  <si>
    <t>Berta</t>
  </si>
  <si>
    <t>Balaž</t>
  </si>
  <si>
    <t xml:space="preserve">Tot </t>
  </si>
  <si>
    <t>Dorian</t>
  </si>
  <si>
    <t xml:space="preserve">Velicki </t>
  </si>
  <si>
    <t>Nikola</t>
  </si>
  <si>
    <t>Tanasić</t>
  </si>
  <si>
    <t>Uroš</t>
  </si>
  <si>
    <t>Katarina</t>
  </si>
  <si>
    <t xml:space="preserve">Ugarak </t>
  </si>
  <si>
    <t>Relja</t>
  </si>
  <si>
    <t>Radić</t>
  </si>
  <si>
    <t>Vilagoš</t>
  </si>
  <si>
    <t>Produženje</t>
  </si>
  <si>
    <t>Prva liga Srbije</t>
  </si>
  <si>
    <t>Čarnojević</t>
  </si>
  <si>
    <t>m</t>
  </si>
  <si>
    <t>ž</t>
  </si>
  <si>
    <t>Vojvodina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</si>
</sst>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6" sqref="J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1995</v>
      </c>
      <c r="E4" s="22">
        <v>9</v>
      </c>
      <c r="F4" s="22">
        <v>6</v>
      </c>
      <c r="G4" s="14">
        <f t="shared" ref="G4" si="0">DATE(D4,E4,F4)</f>
        <v>34948</v>
      </c>
      <c r="H4" s="15"/>
      <c r="I4" s="44" t="s">
        <v>63</v>
      </c>
      <c r="J4" s="16" t="s">
        <v>62</v>
      </c>
      <c r="K4" s="26"/>
      <c r="L4" s="15" t="s">
        <v>65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1996</v>
      </c>
      <c r="E5" s="22">
        <v>8</v>
      </c>
      <c r="F5" s="22">
        <v>19</v>
      </c>
      <c r="G5" s="14">
        <f t="shared" ref="G5:G68" si="1">DATE(D5,E5,F5)</f>
        <v>35296</v>
      </c>
      <c r="H5" s="15"/>
      <c r="I5" s="44" t="s">
        <v>63</v>
      </c>
      <c r="J5" s="16" t="s">
        <v>67</v>
      </c>
      <c r="K5" s="26"/>
      <c r="L5" s="15" t="s">
        <v>65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1984</v>
      </c>
      <c r="E6" s="22">
        <v>12</v>
      </c>
      <c r="F6" s="22">
        <v>31</v>
      </c>
      <c r="G6" s="14">
        <f t="shared" si="1"/>
        <v>31047</v>
      </c>
      <c r="H6" s="15"/>
      <c r="I6" s="44" t="s">
        <v>63</v>
      </c>
      <c r="J6" s="16" t="s">
        <v>62</v>
      </c>
      <c r="K6" s="26"/>
      <c r="L6" s="15" t="s">
        <v>65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1996</v>
      </c>
      <c r="E7" s="22">
        <v>11</v>
      </c>
      <c r="F7" s="22">
        <v>30</v>
      </c>
      <c r="G7" s="14">
        <f t="shared" si="1"/>
        <v>35399</v>
      </c>
      <c r="H7" s="15"/>
      <c r="I7" s="44" t="s">
        <v>63</v>
      </c>
      <c r="J7" s="16" t="s">
        <v>62</v>
      </c>
      <c r="K7" s="26"/>
      <c r="L7" s="15" t="s">
        <v>65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1990</v>
      </c>
      <c r="E8" s="22">
        <v>5</v>
      </c>
      <c r="F8" s="22">
        <v>15</v>
      </c>
      <c r="G8" s="14">
        <f t="shared" si="1"/>
        <v>33008</v>
      </c>
      <c r="H8" s="15"/>
      <c r="I8" s="44" t="s">
        <v>63</v>
      </c>
      <c r="J8" s="16" t="s">
        <v>62</v>
      </c>
      <c r="K8" s="26"/>
      <c r="L8" s="15" t="s">
        <v>65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1990</v>
      </c>
      <c r="E9" s="22">
        <v>7</v>
      </c>
      <c r="F9" s="22">
        <v>27</v>
      </c>
      <c r="G9" s="14">
        <f t="shared" si="1"/>
        <v>33081</v>
      </c>
      <c r="H9" s="15"/>
      <c r="I9" s="44" t="s">
        <v>63</v>
      </c>
      <c r="J9" s="16" t="s">
        <v>62</v>
      </c>
      <c r="K9" s="26"/>
      <c r="L9" s="15" t="s">
        <v>65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2004</v>
      </c>
      <c r="E10" s="22">
        <v>5</v>
      </c>
      <c r="F10" s="22">
        <v>9</v>
      </c>
      <c r="G10" s="14">
        <f t="shared" si="1"/>
        <v>38116</v>
      </c>
      <c r="H10" s="15"/>
      <c r="I10" s="44" t="s">
        <v>63</v>
      </c>
      <c r="J10" s="16" t="s">
        <v>62</v>
      </c>
      <c r="K10" s="26"/>
      <c r="L10" s="15" t="s">
        <v>65</v>
      </c>
      <c r="N10" s="32"/>
    </row>
    <row r="11" spans="1:14" ht="23.45" customHeight="1" x14ac:dyDescent="0.25">
      <c r="A11" s="13">
        <v>8</v>
      </c>
      <c r="B11" s="26" t="s">
        <v>51</v>
      </c>
      <c r="C11" s="26" t="s">
        <v>52</v>
      </c>
      <c r="D11" s="22">
        <v>2009</v>
      </c>
      <c r="E11" s="22">
        <v>12</v>
      </c>
      <c r="F11" s="22">
        <v>11</v>
      </c>
      <c r="G11" s="14">
        <f t="shared" si="1"/>
        <v>40158</v>
      </c>
      <c r="H11" s="15"/>
      <c r="I11" s="44"/>
      <c r="J11" s="16" t="s">
        <v>62</v>
      </c>
      <c r="K11" s="26" t="s">
        <v>64</v>
      </c>
      <c r="L11" s="15" t="s">
        <v>65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2011</v>
      </c>
      <c r="E12" s="22">
        <v>9</v>
      </c>
      <c r="F12" s="22">
        <v>26</v>
      </c>
      <c r="G12" s="14">
        <f t="shared" si="1"/>
        <v>40812</v>
      </c>
      <c r="H12" s="15"/>
      <c r="I12" s="44"/>
      <c r="J12" s="16" t="s">
        <v>62</v>
      </c>
      <c r="K12" s="26"/>
      <c r="L12" s="15" t="s">
        <v>65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2011</v>
      </c>
      <c r="E13" s="22">
        <v>10</v>
      </c>
      <c r="F13" s="22">
        <v>11</v>
      </c>
      <c r="G13" s="14">
        <f t="shared" si="1"/>
        <v>40827</v>
      </c>
      <c r="H13" s="15"/>
      <c r="I13" s="44"/>
      <c r="J13" s="16" t="s">
        <v>62</v>
      </c>
      <c r="K13" s="26"/>
      <c r="L13" s="15" t="s">
        <v>65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57</v>
      </c>
      <c r="D14" s="22">
        <v>2010</v>
      </c>
      <c r="E14" s="22">
        <v>6</v>
      </c>
      <c r="F14" s="22">
        <v>17</v>
      </c>
      <c r="G14" s="14">
        <f t="shared" si="1"/>
        <v>40346</v>
      </c>
      <c r="H14" s="15"/>
      <c r="I14" s="44"/>
      <c r="J14" s="16" t="s">
        <v>62</v>
      </c>
      <c r="K14" s="26"/>
      <c r="L14" s="15" t="s">
        <v>66</v>
      </c>
      <c r="N14" s="32"/>
    </row>
    <row r="15" spans="1:14" ht="23.45" customHeight="1" x14ac:dyDescent="0.25">
      <c r="A15" s="13">
        <v>12</v>
      </c>
      <c r="B15" s="26" t="s">
        <v>58</v>
      </c>
      <c r="C15" s="26" t="s">
        <v>59</v>
      </c>
      <c r="D15" s="22">
        <v>2006</v>
      </c>
      <c r="E15" s="22">
        <v>10</v>
      </c>
      <c r="F15" s="22">
        <v>20</v>
      </c>
      <c r="G15" s="14">
        <f t="shared" si="1"/>
        <v>39010</v>
      </c>
      <c r="H15" s="15"/>
      <c r="I15" s="44"/>
      <c r="J15" s="16" t="s">
        <v>62</v>
      </c>
      <c r="K15" s="26"/>
      <c r="L15" s="15" t="s">
        <v>65</v>
      </c>
      <c r="N15" s="32"/>
    </row>
    <row r="16" spans="1:14" ht="23.45" customHeight="1" x14ac:dyDescent="0.25">
      <c r="A16" s="13">
        <v>13</v>
      </c>
      <c r="B16" s="26" t="s">
        <v>60</v>
      </c>
      <c r="C16" s="26" t="s">
        <v>42</v>
      </c>
      <c r="D16" s="22">
        <v>2004</v>
      </c>
      <c r="E16" s="22">
        <v>12</v>
      </c>
      <c r="F16" s="22">
        <v>1</v>
      </c>
      <c r="G16" s="14">
        <f t="shared" si="1"/>
        <v>38322</v>
      </c>
      <c r="H16" s="15"/>
      <c r="I16" s="44"/>
      <c r="J16" s="16" t="s">
        <v>62</v>
      </c>
      <c r="K16" s="26" t="s">
        <v>64</v>
      </c>
      <c r="L16" s="15" t="s">
        <v>65</v>
      </c>
      <c r="N16" s="32"/>
    </row>
    <row r="17" spans="1:14" ht="23.45" customHeight="1" x14ac:dyDescent="0.25">
      <c r="A17" s="13">
        <v>14</v>
      </c>
      <c r="B17" s="26" t="s">
        <v>61</v>
      </c>
      <c r="C17" s="26" t="s">
        <v>50</v>
      </c>
      <c r="D17" s="22">
        <v>2007</v>
      </c>
      <c r="E17" s="22">
        <v>1</v>
      </c>
      <c r="F17" s="22">
        <v>15</v>
      </c>
      <c r="G17" s="14">
        <f t="shared" si="1"/>
        <v>39097</v>
      </c>
      <c r="H17" s="15"/>
      <c r="I17" s="44"/>
      <c r="J17" s="16" t="s">
        <v>62</v>
      </c>
      <c r="K17" s="26"/>
      <c r="L17" s="15" t="s">
        <v>65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 xml:space="preserve">Červik </v>
      </c>
      <c r="D2" s="4" t="str">
        <f>obrazac!C4</f>
        <v>Kristian</v>
      </c>
      <c r="E2" s="39">
        <f>obrazac!G4</f>
        <v>34948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Katić</v>
      </c>
      <c r="D3" s="4" t="str">
        <f>obrazac!C5</f>
        <v>Ivor</v>
      </c>
      <c r="E3" s="39">
        <f>obrazac!G5</f>
        <v>35296</v>
      </c>
      <c r="F3" s="4">
        <f>obrazac!H5</f>
        <v>0</v>
      </c>
      <c r="G3" s="4" t="str">
        <f>obrazac!J5</f>
        <v>Vojvodina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Anušić</v>
      </c>
      <c r="D4" s="4" t="str">
        <f>obrazac!C6</f>
        <v>Branko</v>
      </c>
      <c r="E4" s="39">
        <f>obrazac!G6</f>
        <v>31047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Mesaroš </v>
      </c>
      <c r="D5" s="4" t="str">
        <f>obrazac!C7</f>
        <v>Hunor</v>
      </c>
      <c r="E5" s="39">
        <f>obrazac!G7</f>
        <v>35399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Sabo</v>
      </c>
      <c r="D6" s="4" t="str">
        <f>obrazac!C8</f>
        <v>Adam</v>
      </c>
      <c r="E6" s="39">
        <f>obrazac!G8</f>
        <v>33008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Tot Kaločai</v>
      </c>
      <c r="D7" s="4" t="str">
        <f>obrazac!C9</f>
        <v>Sabolč</v>
      </c>
      <c r="E7" s="39">
        <f>obrazac!G9</f>
        <v>33081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Berta</v>
      </c>
      <c r="D8" s="4" t="str">
        <f>obrazac!C10</f>
        <v>Balaž</v>
      </c>
      <c r="E8" s="39">
        <f>obrazac!G10</f>
        <v>38116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 xml:space="preserve">Tot </v>
      </c>
      <c r="D9" s="4" t="str">
        <f>obrazac!C11</f>
        <v>Dorian</v>
      </c>
      <c r="E9" s="39">
        <f>obrazac!G11</f>
        <v>40158</v>
      </c>
      <c r="F9" s="4">
        <f>obrazac!H11</f>
        <v>0</v>
      </c>
      <c r="G9" s="4" t="str">
        <f>obrazac!J11</f>
        <v>Produženje</v>
      </c>
      <c r="H9" s="4" t="str">
        <f>obrazac!K11</f>
        <v>Čarnojević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 xml:space="preserve">Velicki </v>
      </c>
      <c r="D10" s="4" t="str">
        <f>obrazac!C12</f>
        <v>Nikola</v>
      </c>
      <c r="E10" s="39">
        <f>obrazac!G12</f>
        <v>40812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>Tanasić</v>
      </c>
      <c r="D11" s="4" t="str">
        <f>obrazac!C13</f>
        <v>Uroš</v>
      </c>
      <c r="E11" s="39">
        <f>obrazac!G13</f>
        <v>40827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>Tanasić</v>
      </c>
      <c r="D12" s="4" t="str">
        <f>obrazac!C14</f>
        <v>Katarina</v>
      </c>
      <c r="E12" s="39">
        <f>obrazac!G14</f>
        <v>40346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str">
        <f>obrazac!B15</f>
        <v xml:space="preserve">Ugarak </v>
      </c>
      <c r="D13" s="4" t="str">
        <f>obrazac!C15</f>
        <v>Relja</v>
      </c>
      <c r="E13" s="39">
        <f>obrazac!G15</f>
        <v>39010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 t="str">
        <f>obrazac!B16</f>
        <v>Radić</v>
      </c>
      <c r="D14" s="4" t="str">
        <f>obrazac!C16</f>
        <v>Branko</v>
      </c>
      <c r="E14" s="39">
        <f>obrazac!G16</f>
        <v>38322</v>
      </c>
      <c r="F14" s="4">
        <f>obrazac!H16</f>
        <v>0</v>
      </c>
      <c r="G14" s="4" t="str">
        <f>obrazac!J16</f>
        <v>Produženje</v>
      </c>
      <c r="H14" s="4" t="str">
        <f>obrazac!K16</f>
        <v>Čarnojević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 t="str">
        <f>obrazac!B17</f>
        <v>Vilagoš</v>
      </c>
      <c r="D15" s="4" t="str">
        <f>obrazac!C17</f>
        <v>Balaž</v>
      </c>
      <c r="E15" s="39">
        <f>obrazac!G17</f>
        <v>39097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2022-08-23T12:47:51Z</dcterms:modified>
</cp:coreProperties>
</file>