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<sst xmlns="http://schemas.openxmlformats.org/spreadsheetml/2006/main" count="258" uniqueCount="83">
  <si>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</si>
  <si>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</si>
  <si>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</si>
  <si>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</si>
  <si>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</si>
  <si>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</si>
  <si>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</si>
  <si>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</si>
  <si>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</si>
  <si>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</si>
  <si>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</si>
  <si>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</si>
  <si>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</si>
  <si>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</si>
  <si>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</si>
  <si>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</si>
  <si>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</si>
  <si>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</si>
  <si>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</si>
  <si>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</si>
  <si>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</si>
  <si>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</si>
  <si>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</si>
  <si>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</si>
  <si>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</si>
  <si>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</si>
  <si>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</si>
  <si>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</si>
  <si>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</si>
  <si>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</si>
  <si>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</si>
  <si>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</si>
  <si>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</si>
  <si>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</si>
  <si>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</si>
  <si>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</si>
  <si>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Al-spin</t>
  </si>
  <si>
    <t>Cvetićanin</t>
  </si>
  <si>
    <t>Nenad</t>
  </si>
  <si>
    <t>Banatska liga</t>
  </si>
  <si>
    <t>prva registracija</t>
  </si>
  <si>
    <t>Đan</t>
  </si>
  <si>
    <t>Marjan</t>
  </si>
  <si>
    <t>George</t>
  </si>
  <si>
    <t>Dorijan</t>
  </si>
  <si>
    <t>Mihajlov</t>
  </si>
  <si>
    <t>Željko</t>
  </si>
  <si>
    <t>Nastić</t>
  </si>
  <si>
    <t>Branko</t>
  </si>
  <si>
    <t>Rapid</t>
  </si>
  <si>
    <t>Petrović</t>
  </si>
  <si>
    <t>Aleksa</t>
  </si>
  <si>
    <t>Zdravković</t>
  </si>
  <si>
    <t>Nemanja</t>
  </si>
  <si>
    <t>Ćela</t>
  </si>
  <si>
    <t>Nikola</t>
  </si>
  <si>
    <t>Petuhov</t>
  </si>
  <si>
    <t>Andrej</t>
  </si>
  <si>
    <t>Igor</t>
  </si>
  <si>
    <t>Stojiljković</t>
  </si>
  <si>
    <t>Relja</t>
  </si>
  <si>
    <t>Batas</t>
  </si>
  <si>
    <t>Veljko</t>
  </si>
  <si>
    <t>Pavlov</t>
  </si>
  <si>
    <t>Otonoga</t>
  </si>
  <si>
    <t>Pasku</t>
  </si>
  <si>
    <t>Mircea Konstantin</t>
  </si>
  <si>
    <t>Matia</t>
  </si>
  <si>
    <t>Borać</t>
  </si>
  <si>
    <t>Anda</t>
  </si>
  <si>
    <t>Vojvođanska liga</t>
  </si>
  <si>
    <t>Nadia</t>
  </si>
  <si>
    <t>Toplićan</t>
  </si>
  <si>
    <t>Lea</t>
  </si>
  <si>
    <t>Knežević</t>
  </si>
  <si>
    <t>Anastasija</t>
  </si>
  <si>
    <t>Jovanović</t>
  </si>
  <si>
    <t>Anđela</t>
  </si>
  <si>
    <t>Drča</t>
  </si>
  <si>
    <t>Anamarija</t>
  </si>
  <si>
    <t>Galena</t>
  </si>
  <si>
    <t>Mila</t>
  </si>
  <si>
    <t>Andrei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</si>
</sst>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6" zoomScale="110" zoomScaleNormal="110" zoomScaleSheetLayoutView="90" workbookViewId="0">
      <selection activeCell="K17" sqref="K1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1973</v>
      </c>
      <c r="E4" s="22">
        <v>3</v>
      </c>
      <c r="F4" s="22">
        <v>14</v>
      </c>
      <c r="G4" s="14">
        <f t="shared" ref="G4" si="0">DATE(D4,E4,F4)</f>
        <v>26737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1986</v>
      </c>
      <c r="E5" s="22">
        <v>11</v>
      </c>
      <c r="F5" s="22">
        <v>17</v>
      </c>
      <c r="G5" s="14">
        <f t="shared" ref="G5:G68" si="1">DATE(D5,E5,F5)</f>
        <v>31733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1987</v>
      </c>
      <c r="E6" s="22">
        <v>11</v>
      </c>
      <c r="F6" s="22">
        <v>12</v>
      </c>
      <c r="G6" s="14">
        <f t="shared" si="1"/>
        <v>32093</v>
      </c>
      <c r="H6" s="15"/>
      <c r="I6" s="44" t="s">
        <v>39</v>
      </c>
      <c r="J6" s="16" t="s">
        <v>49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1969</v>
      </c>
      <c r="E7" s="22">
        <v>8</v>
      </c>
      <c r="F7" s="22">
        <v>13</v>
      </c>
      <c r="G7" s="14">
        <f t="shared" si="1"/>
        <v>25428</v>
      </c>
      <c r="H7" s="15"/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1982</v>
      </c>
      <c r="E8" s="22">
        <v>4</v>
      </c>
      <c r="F8" s="22">
        <v>9</v>
      </c>
      <c r="G8" s="14">
        <f t="shared" si="1"/>
        <v>30050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2008</v>
      </c>
      <c r="E9" s="22">
        <v>10</v>
      </c>
      <c r="F9" s="22">
        <v>16</v>
      </c>
      <c r="G9" s="14">
        <f t="shared" si="1"/>
        <v>39737</v>
      </c>
      <c r="H9" s="15"/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53</v>
      </c>
      <c r="D10" s="22">
        <v>2008</v>
      </c>
      <c r="E10" s="22">
        <v>8</v>
      </c>
      <c r="F10" s="22">
        <v>12</v>
      </c>
      <c r="G10" s="14">
        <f t="shared" si="1"/>
        <v>39672</v>
      </c>
      <c r="H10" s="15"/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54</v>
      </c>
      <c r="C11" s="26" t="s">
        <v>55</v>
      </c>
      <c r="D11" s="22">
        <v>2007</v>
      </c>
      <c r="E11" s="22">
        <v>12</v>
      </c>
      <c r="F11" s="22">
        <v>24</v>
      </c>
      <c r="G11" s="14">
        <f t="shared" si="1"/>
        <v>39440</v>
      </c>
      <c r="H11" s="15"/>
      <c r="I11" s="44" t="s">
        <v>39</v>
      </c>
      <c r="J11" s="16" t="s">
        <v>40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56</v>
      </c>
      <c r="C12" s="26" t="s">
        <v>57</v>
      </c>
      <c r="D12" s="22">
        <v>2012</v>
      </c>
      <c r="E12" s="22">
        <v>7</v>
      </c>
      <c r="F12" s="22">
        <v>5</v>
      </c>
      <c r="G12" s="14">
        <f t="shared" si="1"/>
        <v>41095</v>
      </c>
      <c r="H12" s="15"/>
      <c r="I12" s="44" t="s">
        <v>39</v>
      </c>
      <c r="J12" s="16" t="s">
        <v>40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58</v>
      </c>
      <c r="D13" s="22">
        <v>1975</v>
      </c>
      <c r="E13" s="22">
        <v>1</v>
      </c>
      <c r="F13" s="22">
        <v>17</v>
      </c>
      <c r="G13" s="14">
        <f t="shared" si="1"/>
        <v>27411</v>
      </c>
      <c r="H13" s="15"/>
      <c r="I13" s="44" t="s">
        <v>39</v>
      </c>
      <c r="J13" s="16" t="s">
        <v>40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59</v>
      </c>
      <c r="C14" s="26" t="s">
        <v>60</v>
      </c>
      <c r="D14" s="22">
        <v>2012</v>
      </c>
      <c r="E14" s="22">
        <v>8</v>
      </c>
      <c r="F14" s="22">
        <v>3</v>
      </c>
      <c r="G14" s="14">
        <f t="shared" si="1"/>
        <v>41124</v>
      </c>
      <c r="H14" s="15"/>
      <c r="I14" s="44" t="s">
        <v>39</v>
      </c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61</v>
      </c>
      <c r="C15" s="26" t="s">
        <v>62</v>
      </c>
      <c r="D15" s="22">
        <v>2013</v>
      </c>
      <c r="E15" s="22">
        <v>6</v>
      </c>
      <c r="F15" s="22">
        <v>14</v>
      </c>
      <c r="G15" s="14">
        <f t="shared" si="1"/>
        <v>41439</v>
      </c>
      <c r="H15" s="15"/>
      <c r="I15" s="44" t="s">
        <v>39</v>
      </c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63</v>
      </c>
      <c r="C16" s="26" t="s">
        <v>51</v>
      </c>
      <c r="D16" s="22">
        <v>2013</v>
      </c>
      <c r="E16" s="22">
        <v>11</v>
      </c>
      <c r="F16" s="22">
        <v>15</v>
      </c>
      <c r="G16" s="14">
        <f t="shared" si="1"/>
        <v>41593</v>
      </c>
      <c r="H16" s="15"/>
      <c r="I16" s="44" t="s">
        <v>39</v>
      </c>
      <c r="J16" s="16" t="s">
        <v>40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64</v>
      </c>
      <c r="C17" s="26" t="s">
        <v>82</v>
      </c>
      <c r="D17" s="22">
        <v>2011</v>
      </c>
      <c r="E17" s="22">
        <v>3</v>
      </c>
      <c r="F17" s="22">
        <v>8</v>
      </c>
      <c r="G17" s="14">
        <f t="shared" si="1"/>
        <v>40610</v>
      </c>
      <c r="H17" s="15"/>
      <c r="I17" s="44" t="s">
        <v>39</v>
      </c>
      <c r="J17" s="16" t="s">
        <v>40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65</v>
      </c>
      <c r="C18" s="26" t="s">
        <v>66</v>
      </c>
      <c r="D18" s="22">
        <v>2009</v>
      </c>
      <c r="E18" s="22">
        <v>6</v>
      </c>
      <c r="F18" s="22">
        <v>25</v>
      </c>
      <c r="G18" s="14">
        <f t="shared" si="1"/>
        <v>39989</v>
      </c>
      <c r="H18" s="15"/>
      <c r="I18" s="44" t="s">
        <v>39</v>
      </c>
      <c r="J18" s="16" t="s">
        <v>40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41</v>
      </c>
      <c r="C19" s="26" t="s">
        <v>67</v>
      </c>
      <c r="D19" s="22">
        <v>2015</v>
      </c>
      <c r="E19" s="22">
        <v>3</v>
      </c>
      <c r="F19" s="22">
        <v>11</v>
      </c>
      <c r="G19" s="14">
        <f t="shared" si="1"/>
        <v>42074</v>
      </c>
      <c r="H19" s="15"/>
      <c r="I19" s="44" t="s">
        <v>39</v>
      </c>
      <c r="J19" s="16" t="s">
        <v>40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68</v>
      </c>
      <c r="C20" s="26" t="s">
        <v>69</v>
      </c>
      <c r="D20" s="22">
        <v>2008</v>
      </c>
      <c r="E20" s="22">
        <v>10</v>
      </c>
      <c r="F20" s="22">
        <v>16</v>
      </c>
      <c r="G20" s="14">
        <f t="shared" si="1"/>
        <v>39737</v>
      </c>
      <c r="H20" s="15"/>
      <c r="I20" s="44" t="s">
        <v>70</v>
      </c>
      <c r="J20" s="16" t="s">
        <v>40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41</v>
      </c>
      <c r="C21" s="26" t="s">
        <v>71</v>
      </c>
      <c r="D21" s="22">
        <v>2016</v>
      </c>
      <c r="E21" s="22">
        <v>7</v>
      </c>
      <c r="F21" s="22">
        <v>22</v>
      </c>
      <c r="G21" s="14">
        <f t="shared" si="1"/>
        <v>42573</v>
      </c>
      <c r="H21" s="15"/>
      <c r="I21" s="44" t="s">
        <v>70</v>
      </c>
      <c r="J21" s="16" t="s">
        <v>40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72</v>
      </c>
      <c r="C22" s="26" t="s">
        <v>73</v>
      </c>
      <c r="D22" s="22">
        <v>2011</v>
      </c>
      <c r="E22" s="22">
        <v>10</v>
      </c>
      <c r="F22" s="22">
        <v>5</v>
      </c>
      <c r="G22" s="14">
        <f t="shared" si="1"/>
        <v>40821</v>
      </c>
      <c r="H22" s="15"/>
      <c r="I22" s="44" t="s">
        <v>70</v>
      </c>
      <c r="J22" s="16" t="s">
        <v>40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74</v>
      </c>
      <c r="C23" s="26" t="s">
        <v>75</v>
      </c>
      <c r="D23" s="22">
        <v>2009</v>
      </c>
      <c r="E23" s="22">
        <v>10</v>
      </c>
      <c r="F23" s="22">
        <v>29</v>
      </c>
      <c r="G23" s="14">
        <f t="shared" si="1"/>
        <v>40115</v>
      </c>
      <c r="H23" s="15"/>
      <c r="I23" s="44" t="s">
        <v>70</v>
      </c>
      <c r="J23" s="16" t="s">
        <v>40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76</v>
      </c>
      <c r="C24" s="26" t="s">
        <v>73</v>
      </c>
      <c r="D24" s="22">
        <v>2012</v>
      </c>
      <c r="E24" s="22">
        <v>2</v>
      </c>
      <c r="F24" s="22">
        <v>3</v>
      </c>
      <c r="G24" s="14">
        <f t="shared" si="1"/>
        <v>40942</v>
      </c>
      <c r="H24" s="15"/>
      <c r="I24" s="44" t="s">
        <v>70</v>
      </c>
      <c r="J24" s="16" t="s">
        <v>40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64</v>
      </c>
      <c r="C25" s="26" t="s">
        <v>77</v>
      </c>
      <c r="D25" s="22">
        <v>2013</v>
      </c>
      <c r="E25" s="22">
        <v>9</v>
      </c>
      <c r="F25" s="22">
        <v>26</v>
      </c>
      <c r="G25" s="14">
        <f t="shared" si="1"/>
        <v>41543</v>
      </c>
      <c r="H25" s="15"/>
      <c r="I25" s="44" t="s">
        <v>70</v>
      </c>
      <c r="J25" s="16" t="s">
        <v>40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64</v>
      </c>
      <c r="C26" s="26" t="s">
        <v>77</v>
      </c>
      <c r="D26" s="22">
        <v>2014</v>
      </c>
      <c r="E26" s="22">
        <v>5</v>
      </c>
      <c r="F26" s="22">
        <v>29</v>
      </c>
      <c r="G26" s="14">
        <f t="shared" si="1"/>
        <v>41788</v>
      </c>
      <c r="H26" s="15"/>
      <c r="I26" s="44" t="s">
        <v>70</v>
      </c>
      <c r="J26" s="16" t="s">
        <v>40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78</v>
      </c>
      <c r="C27" s="26" t="s">
        <v>79</v>
      </c>
      <c r="D27" s="22">
        <v>2013</v>
      </c>
      <c r="E27" s="22">
        <v>10</v>
      </c>
      <c r="F27" s="22">
        <v>11</v>
      </c>
      <c r="G27" s="14">
        <f t="shared" si="1"/>
        <v>41558</v>
      </c>
      <c r="H27" s="15"/>
      <c r="I27" s="44" t="s">
        <v>70</v>
      </c>
      <c r="J27" s="16" t="s">
        <v>40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78</v>
      </c>
      <c r="C28" s="26" t="s">
        <v>80</v>
      </c>
      <c r="D28" s="22">
        <v>2016</v>
      </c>
      <c r="E28" s="22">
        <v>5</v>
      </c>
      <c r="F28" s="22">
        <v>24</v>
      </c>
      <c r="G28" s="14">
        <f t="shared" si="1"/>
        <v>42514</v>
      </c>
      <c r="H28" s="15"/>
      <c r="I28" s="44" t="s">
        <v>70</v>
      </c>
      <c r="J28" s="16" t="s">
        <v>40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76</v>
      </c>
      <c r="C29" s="26" t="s">
        <v>81</v>
      </c>
      <c r="D29" s="22">
        <v>2016</v>
      </c>
      <c r="E29" s="22">
        <v>6</v>
      </c>
      <c r="F29" s="22">
        <v>25</v>
      </c>
      <c r="G29" s="14">
        <f t="shared" si="1"/>
        <v>42546</v>
      </c>
      <c r="H29" s="15"/>
      <c r="I29" s="44" t="s">
        <v>70</v>
      </c>
      <c r="J29" s="16" t="s">
        <v>40</v>
      </c>
      <c r="K29" s="26"/>
      <c r="L29" s="15" t="s">
        <v>4</v>
      </c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Al-spin</v>
      </c>
      <c r="C2" s="4" t="str">
        <f>obrazac!B4</f>
        <v>Cvetićanin</v>
      </c>
      <c r="D2" s="4" t="str">
        <f>obrazac!C4</f>
        <v>Nenad</v>
      </c>
      <c r="E2" s="39">
        <f>obrazac!G4</f>
        <v>26737</v>
      </c>
      <c r="F2" s="4">
        <f>obrazac!H4</f>
        <v>0</v>
      </c>
      <c r="G2" s="4" t="str">
        <f>obrazac!J4</f>
        <v>prva registracija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Al-spin</v>
      </c>
      <c r="C3" s="4" t="str">
        <f>obrazac!B5</f>
        <v>Đan</v>
      </c>
      <c r="D3" s="4" t="str">
        <f>obrazac!C5</f>
        <v>Marjan</v>
      </c>
      <c r="E3" s="39">
        <f>obrazac!G5</f>
        <v>31733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Al-spin</v>
      </c>
      <c r="C4" s="4" t="str">
        <f>obrazac!B6</f>
        <v>George</v>
      </c>
      <c r="D4" s="4" t="str">
        <f>obrazac!C6</f>
        <v>Dorijan</v>
      </c>
      <c r="E4" s="39">
        <f>obrazac!G6</f>
        <v>32093</v>
      </c>
      <c r="F4" s="4">
        <f>obrazac!H6</f>
        <v>0</v>
      </c>
      <c r="G4" s="4" t="str">
        <f>obrazac!J6</f>
        <v>Rapid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Al-spin</v>
      </c>
      <c r="C5" s="4" t="str">
        <f>obrazac!B7</f>
        <v>Mihajlov</v>
      </c>
      <c r="D5" s="4" t="str">
        <f>obrazac!C7</f>
        <v>Željko</v>
      </c>
      <c r="E5" s="39">
        <f>obrazac!G7</f>
        <v>25428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Al-spin</v>
      </c>
      <c r="C6" s="4" t="str">
        <f>obrazac!B8</f>
        <v>Nastić</v>
      </c>
      <c r="D6" s="4" t="str">
        <f>obrazac!C8</f>
        <v>Branko</v>
      </c>
      <c r="E6" s="39">
        <f>obrazac!G8</f>
        <v>30050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Al-spin</v>
      </c>
      <c r="C7" s="4" t="str">
        <f>obrazac!B9</f>
        <v>Petrović</v>
      </c>
      <c r="D7" s="4" t="str">
        <f>obrazac!C9</f>
        <v>Aleksa</v>
      </c>
      <c r="E7" s="39">
        <f>obrazac!G9</f>
        <v>39737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Al-spin</v>
      </c>
      <c r="C8" s="4" t="str">
        <f>obrazac!B10</f>
        <v>Zdravković</v>
      </c>
      <c r="D8" s="4" t="str">
        <f>obrazac!C10</f>
        <v>Nemanja</v>
      </c>
      <c r="E8" s="39">
        <f>obrazac!G10</f>
        <v>39672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Al-spin</v>
      </c>
      <c r="C9" s="4" t="str">
        <f>obrazac!B11</f>
        <v>Ćela</v>
      </c>
      <c r="D9" s="4" t="str">
        <f>obrazac!C11</f>
        <v>Nikola</v>
      </c>
      <c r="E9" s="39">
        <f>obrazac!G11</f>
        <v>39440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Al-spin</v>
      </c>
      <c r="C10" s="4" t="str">
        <f>obrazac!B12</f>
        <v>Petuhov</v>
      </c>
      <c r="D10" s="4" t="str">
        <f>obrazac!C12</f>
        <v>Andrej</v>
      </c>
      <c r="E10" s="39">
        <f>obrazac!G12</f>
        <v>41095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Al-spin</v>
      </c>
      <c r="C11" s="4" t="str">
        <f>obrazac!B13</f>
        <v>Petuhov</v>
      </c>
      <c r="D11" s="4" t="str">
        <f>obrazac!C13</f>
        <v>Igor</v>
      </c>
      <c r="E11" s="39">
        <f>obrazac!G13</f>
        <v>27411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Al-spin</v>
      </c>
      <c r="C12" s="4" t="str">
        <f>obrazac!B14</f>
        <v>Stojiljković</v>
      </c>
      <c r="D12" s="4" t="str">
        <f>obrazac!C14</f>
        <v>Relja</v>
      </c>
      <c r="E12" s="39">
        <f>obrazac!G14</f>
        <v>41124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Al-spin</v>
      </c>
      <c r="C13" s="4" t="str">
        <f>obrazac!B15</f>
        <v>Batas</v>
      </c>
      <c r="D13" s="4" t="str">
        <f>obrazac!C15</f>
        <v>Veljko</v>
      </c>
      <c r="E13" s="39">
        <f>obrazac!G15</f>
        <v>41439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Al-spin</v>
      </c>
      <c r="C14" s="4" t="str">
        <f>obrazac!B16</f>
        <v>Pavlov</v>
      </c>
      <c r="D14" s="4" t="str">
        <f>obrazac!C16</f>
        <v>Aleksa</v>
      </c>
      <c r="E14" s="39">
        <f>obrazac!G16</f>
        <v>41593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Al-spin</v>
      </c>
      <c r="C15" s="4" t="str">
        <f>obrazac!B17</f>
        <v>Otonoga</v>
      </c>
      <c r="D15" s="4" t="str">
        <f>obrazac!C17</f>
        <v>Andrei</v>
      </c>
      <c r="E15" s="39">
        <f>obrazac!G17</f>
        <v>40610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Al-spin</v>
      </c>
      <c r="C16" s="4" t="str">
        <f>obrazac!B18</f>
        <v>Pasku</v>
      </c>
      <c r="D16" s="4" t="str">
        <f>obrazac!C18</f>
        <v>Mircea Konstantin</v>
      </c>
      <c r="E16" s="39">
        <f>obrazac!G18</f>
        <v>39989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Al-spin</v>
      </c>
      <c r="C17" s="4" t="str">
        <f>obrazac!B19</f>
        <v>Đan</v>
      </c>
      <c r="D17" s="4" t="str">
        <f>obrazac!C19</f>
        <v>Matia</v>
      </c>
      <c r="E17" s="39">
        <f>obrazac!G19</f>
        <v>42074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Al-spin</v>
      </c>
      <c r="C18" s="4" t="str">
        <f>obrazac!B20</f>
        <v>Borać</v>
      </c>
      <c r="D18" s="4" t="str">
        <f>obrazac!C20</f>
        <v>Anda</v>
      </c>
      <c r="E18" s="39">
        <f>obrazac!G20</f>
        <v>39737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Al-spin</v>
      </c>
      <c r="C19" s="4" t="str">
        <f>obrazac!B21</f>
        <v>Đan</v>
      </c>
      <c r="D19" s="4" t="str">
        <f>obrazac!C21</f>
        <v>Nadia</v>
      </c>
      <c r="E19" s="39">
        <f>obrazac!G21</f>
        <v>42573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Al-spin</v>
      </c>
      <c r="C20" s="4" t="str">
        <f>obrazac!B22</f>
        <v>Toplićan</v>
      </c>
      <c r="D20" s="4" t="str">
        <f>obrazac!C22</f>
        <v>Lea</v>
      </c>
      <c r="E20" s="39">
        <f>obrazac!G22</f>
        <v>40821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Al-spin</v>
      </c>
      <c r="C21" s="4" t="str">
        <f>obrazac!B23</f>
        <v>Knežević</v>
      </c>
      <c r="D21" s="4" t="str">
        <f>obrazac!C23</f>
        <v>Anastasija</v>
      </c>
      <c r="E21" s="39">
        <f>obrazac!G23</f>
        <v>40115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Al-spin</v>
      </c>
      <c r="C22" s="4" t="str">
        <f>obrazac!B24</f>
        <v>Jovanović</v>
      </c>
      <c r="D22" s="4" t="str">
        <f>obrazac!C24</f>
        <v>Lea</v>
      </c>
      <c r="E22" s="39">
        <f>obrazac!G24</f>
        <v>40942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Al-spin</v>
      </c>
      <c r="C23" s="4" t="str">
        <f>obrazac!B25</f>
        <v>Otonoga</v>
      </c>
      <c r="D23" s="4" t="str">
        <f>obrazac!C25</f>
        <v>Anđela</v>
      </c>
      <c r="E23" s="39">
        <f>obrazac!G25</f>
        <v>41543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Al-spin</v>
      </c>
      <c r="C24" s="4" t="str">
        <f>obrazac!B26</f>
        <v>Otonoga</v>
      </c>
      <c r="D24" s="4" t="str">
        <f>obrazac!C26</f>
        <v>Anđela</v>
      </c>
      <c r="E24" s="39">
        <f>obrazac!G26</f>
        <v>41788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Al-spin</v>
      </c>
      <c r="C25" s="4" t="str">
        <f>obrazac!B27</f>
        <v>Drča</v>
      </c>
      <c r="D25" s="4" t="str">
        <f>obrazac!C27</f>
        <v>Anamarija</v>
      </c>
      <c r="E25" s="39">
        <f>obrazac!G27</f>
        <v>41558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Al-spin</v>
      </c>
      <c r="C26" s="4" t="str">
        <f>obrazac!B28</f>
        <v>Drča</v>
      </c>
      <c r="D26" s="4" t="str">
        <f>obrazac!C28</f>
        <v>Galena</v>
      </c>
      <c r="E26" s="39">
        <f>obrazac!G28</f>
        <v>42514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Al-spin</v>
      </c>
      <c r="C27" s="4" t="str">
        <f>obrazac!B29</f>
        <v>Jovanović</v>
      </c>
      <c r="D27" s="4" t="str">
        <f>obrazac!C29</f>
        <v>Mila</v>
      </c>
      <c r="E27" s="39">
        <f>obrazac!G29</f>
        <v>42546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Al-spin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Al-spin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Al-spin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Al-spin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Al-spin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Al-spin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Al-spin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Al-spin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Al-spin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Al-spin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Al-spin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Al-spin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Al-spin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Al-spin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Al-spin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Al-spin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Al-spin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Al-spin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Al-spin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Al-spin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Al-spin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Al-spin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Al-spin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Al-spin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Al-spin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Al-spin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Al-spin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Al-spin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Al-spin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Al-spin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Al-spin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Al-spin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Al-spin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Al-spin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Al-spin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Al-spin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Al-spin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Al-spin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Al-spin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Al-spin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Al-spin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Al-spin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Al-spin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Al-spin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Al-spin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Al-spin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Al-spin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Al-spin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Al-spin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Al-spin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Al-spin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Al-spin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Al-spin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Al-spin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Al-spin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Al-spin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Al-spin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Al-spin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Al-spin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Al-spin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Al-spin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Al-spin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Al-spin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</cp:lastModifiedBy>
  <cp:lastPrinted>2021-07-28T12:30:37Z</cp:lastPrinted>
  <dcterms:created xsi:type="dcterms:W3CDTF">2010-04-06T09:57:42Z</dcterms:created>
  <dcterms:modified xsi:type="dcterms:W3CDTF">2022-08-13T09:16:28Z</dcterms:modified>
</cp:coreProperties>
</file>