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<sst xmlns="http://schemas.openxmlformats.org/spreadsheetml/2006/main" count="272" uniqueCount="112">
  <si>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</si>
  <si>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</si>
  <si>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</si>
  <si>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</si>
  <si>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</si>
  <si>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</si>
  <si>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</si>
  <si>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</si>
  <si>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</si>
  <si>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</si>
  <si>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</si>
  <si>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</si>
  <si>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</si>
  <si>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</si>
  <si>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</si>
  <si>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</si>
  <si>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</si>
  <si>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</si>
  <si>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</si>
  <si>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</si>
  <si>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</si>
  <si>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</si>
  <si>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</si>
  <si>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</si>
  <si>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</si>
  <si>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</si>
  <si>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</si>
  <si>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</si>
  <si>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</si>
  <si>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</si>
  <si>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</si>
  <si>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</si>
  <si>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</si>
  <si>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</si>
  <si>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</si>
  <si>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</si>
  <si>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Cvjetićanin </t>
  </si>
  <si>
    <t>Bogdan</t>
  </si>
  <si>
    <t>Banić</t>
  </si>
  <si>
    <t>Dušan</t>
  </si>
  <si>
    <t>Jovanović</t>
  </si>
  <si>
    <t>Vladimir</t>
  </si>
  <si>
    <t>Latinović</t>
  </si>
  <si>
    <t>Nađ</t>
  </si>
  <si>
    <t>Ištvan</t>
  </si>
  <si>
    <t>Valentin</t>
  </si>
  <si>
    <t>Orlović</t>
  </si>
  <si>
    <t>Željko</t>
  </si>
  <si>
    <t>Paučinac</t>
  </si>
  <si>
    <t>Denis</t>
  </si>
  <si>
    <t>Vrdoljak</t>
  </si>
  <si>
    <t>Mirko</t>
  </si>
  <si>
    <t>Kovčin</t>
  </si>
  <si>
    <t>Vlada</t>
  </si>
  <si>
    <t>Vujovič</t>
  </si>
  <si>
    <t>Milan</t>
  </si>
  <si>
    <t>Tomasović</t>
  </si>
  <si>
    <t>Kristijan</t>
  </si>
  <si>
    <t>Vlatković</t>
  </si>
  <si>
    <t>Danilo</t>
  </si>
  <si>
    <t>Čapo</t>
  </si>
  <si>
    <t>Josip</t>
  </si>
  <si>
    <t>Bogdanović</t>
  </si>
  <si>
    <t>Milenko</t>
  </si>
  <si>
    <t>Munkaš</t>
  </si>
  <si>
    <t>Rang</t>
  </si>
  <si>
    <t>Ivan</t>
  </si>
  <si>
    <t>Martinović</t>
  </si>
  <si>
    <t>Milorad</t>
  </si>
  <si>
    <t>Maravić</t>
  </si>
  <si>
    <t>Božičić</t>
  </si>
  <si>
    <t>Dejan</t>
  </si>
  <si>
    <t>Striber</t>
  </si>
  <si>
    <t>Nikolina</t>
  </si>
  <si>
    <t>Anđela</t>
  </si>
  <si>
    <t>Bursać</t>
  </si>
  <si>
    <t>Milica</t>
  </si>
  <si>
    <t>Arambašić</t>
  </si>
  <si>
    <t>Severno Bačka</t>
  </si>
  <si>
    <t>produženje</t>
  </si>
  <si>
    <t>Vojvođanska</t>
  </si>
  <si>
    <t>000159</t>
  </si>
  <si>
    <t>000170</t>
  </si>
  <si>
    <t>000171</t>
  </si>
  <si>
    <t>000175</t>
  </si>
  <si>
    <t>000168</t>
  </si>
  <si>
    <t>000169</t>
  </si>
  <si>
    <t>000151</t>
  </si>
  <si>
    <t>000160</t>
  </si>
  <si>
    <t>000162</t>
  </si>
  <si>
    <t>000164</t>
  </si>
  <si>
    <t>000173</t>
  </si>
  <si>
    <t>000172</t>
  </si>
  <si>
    <t>000165</t>
  </si>
  <si>
    <t>000163</t>
  </si>
  <si>
    <t>000152</t>
  </si>
  <si>
    <t>000161</t>
  </si>
  <si>
    <t>000174</t>
  </si>
  <si>
    <t>000166</t>
  </si>
  <si>
    <t>000167</t>
  </si>
  <si>
    <t>000154</t>
  </si>
  <si>
    <t>000153</t>
  </si>
  <si>
    <t>000155</t>
  </si>
  <si>
    <t>000156</t>
  </si>
  <si>
    <t>000157</t>
  </si>
  <si>
    <t>000158</t>
  </si>
  <si>
    <t>STK APATIN</t>
  </si>
  <si>
    <t xml:space="preserve">Cvijanović </t>
  </si>
  <si>
    <t>Ranko</t>
  </si>
  <si>
    <t>prva registracija</t>
  </si>
  <si>
    <t>Mirić</t>
  </si>
  <si>
    <t>Nikola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</si>
</sst>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="110" zoomScaleNormal="110" zoomScaleSheetLayoutView="90" workbookViewId="0">
      <selection activeCell="J32" sqref="J32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106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36</v>
      </c>
      <c r="C4" s="26" t="s">
        <v>37</v>
      </c>
      <c r="D4" s="22">
        <v>1986</v>
      </c>
      <c r="E4" s="22">
        <v>5</v>
      </c>
      <c r="F4" s="22">
        <v>2</v>
      </c>
      <c r="G4" s="14">
        <f t="shared" ref="G4" si="0">DATE(D4,E4,F4)</f>
        <v>31534</v>
      </c>
      <c r="H4" s="15" t="s">
        <v>87</v>
      </c>
      <c r="I4" s="44" t="s">
        <v>80</v>
      </c>
      <c r="J4" s="16" t="s">
        <v>79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38</v>
      </c>
      <c r="C5" s="26" t="s">
        <v>39</v>
      </c>
      <c r="D5" s="22">
        <v>1965</v>
      </c>
      <c r="E5" s="22">
        <v>10</v>
      </c>
      <c r="F5" s="22">
        <v>4</v>
      </c>
      <c r="G5" s="14">
        <f t="shared" ref="G5:G68" si="1">DATE(D5,E5,F5)</f>
        <v>24019</v>
      </c>
      <c r="H5" s="15" t="s">
        <v>95</v>
      </c>
      <c r="I5" s="44"/>
      <c r="J5" s="16" t="s">
        <v>79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40</v>
      </c>
      <c r="C6" s="26" t="s">
        <v>41</v>
      </c>
      <c r="D6" s="22">
        <v>1996</v>
      </c>
      <c r="E6" s="22">
        <v>4</v>
      </c>
      <c r="F6" s="22">
        <v>13</v>
      </c>
      <c r="G6" s="14">
        <f t="shared" si="1"/>
        <v>35168</v>
      </c>
      <c r="H6" s="15" t="s">
        <v>101</v>
      </c>
      <c r="I6" s="44"/>
      <c r="J6" s="16" t="s">
        <v>79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42</v>
      </c>
      <c r="C7" s="26" t="s">
        <v>39</v>
      </c>
      <c r="D7" s="22">
        <v>2004</v>
      </c>
      <c r="E7" s="22">
        <v>4</v>
      </c>
      <c r="F7" s="22">
        <v>30</v>
      </c>
      <c r="G7" s="14">
        <f t="shared" si="1"/>
        <v>38107</v>
      </c>
      <c r="H7" s="15" t="s">
        <v>100</v>
      </c>
      <c r="I7" s="44"/>
      <c r="J7" s="16" t="s">
        <v>79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43</v>
      </c>
      <c r="C8" s="26" t="s">
        <v>44</v>
      </c>
      <c r="D8" s="22">
        <v>1959</v>
      </c>
      <c r="E8" s="22">
        <v>3</v>
      </c>
      <c r="F8" s="22">
        <v>4</v>
      </c>
      <c r="G8" s="14">
        <f t="shared" si="1"/>
        <v>21613</v>
      </c>
      <c r="H8" s="15" t="s">
        <v>102</v>
      </c>
      <c r="I8" s="44"/>
      <c r="J8" s="16" t="s">
        <v>79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 t="s">
        <v>43</v>
      </c>
      <c r="C9" s="26" t="s">
        <v>45</v>
      </c>
      <c r="D9" s="22">
        <v>2001</v>
      </c>
      <c r="E9" s="22">
        <v>3</v>
      </c>
      <c r="F9" s="22">
        <v>1</v>
      </c>
      <c r="G9" s="14">
        <f t="shared" si="1"/>
        <v>36951</v>
      </c>
      <c r="H9" s="15" t="s">
        <v>103</v>
      </c>
      <c r="I9" s="44"/>
      <c r="J9" s="16" t="s">
        <v>79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 t="s">
        <v>46</v>
      </c>
      <c r="C10" s="26" t="s">
        <v>47</v>
      </c>
      <c r="D10" s="22">
        <v>1973</v>
      </c>
      <c r="E10" s="22">
        <v>6</v>
      </c>
      <c r="F10" s="22">
        <v>21</v>
      </c>
      <c r="G10" s="14">
        <f t="shared" si="1"/>
        <v>26836</v>
      </c>
      <c r="H10" s="15" t="s">
        <v>104</v>
      </c>
      <c r="I10" s="44" t="s">
        <v>78</v>
      </c>
      <c r="J10" s="16" t="s">
        <v>79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26" t="s">
        <v>48</v>
      </c>
      <c r="C11" s="26" t="s">
        <v>49</v>
      </c>
      <c r="D11" s="22">
        <v>1976</v>
      </c>
      <c r="E11" s="22">
        <v>2</v>
      </c>
      <c r="F11" s="22">
        <v>10</v>
      </c>
      <c r="G11" s="14">
        <f t="shared" si="1"/>
        <v>27800</v>
      </c>
      <c r="H11" s="15" t="s">
        <v>105</v>
      </c>
      <c r="I11" s="44"/>
      <c r="J11" s="16" t="s">
        <v>79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 t="s">
        <v>50</v>
      </c>
      <c r="C12" s="26" t="s">
        <v>51</v>
      </c>
      <c r="D12" s="22">
        <v>1993</v>
      </c>
      <c r="E12" s="22">
        <v>10</v>
      </c>
      <c r="F12" s="22">
        <v>17</v>
      </c>
      <c r="G12" s="14">
        <f t="shared" si="1"/>
        <v>34259</v>
      </c>
      <c r="H12" s="15" t="s">
        <v>81</v>
      </c>
      <c r="I12" s="44" t="s">
        <v>80</v>
      </c>
      <c r="J12" s="16" t="s">
        <v>79</v>
      </c>
      <c r="K12" s="26"/>
      <c r="L12" s="15" t="s">
        <v>3</v>
      </c>
      <c r="N12" s="32"/>
    </row>
    <row r="13" spans="1:14" ht="23.4" customHeight="1" x14ac:dyDescent="0.3">
      <c r="A13" s="13">
        <v>10</v>
      </c>
      <c r="B13" s="26" t="s">
        <v>52</v>
      </c>
      <c r="C13" s="26" t="s">
        <v>53</v>
      </c>
      <c r="D13" s="22">
        <v>1968</v>
      </c>
      <c r="E13" s="22">
        <v>2</v>
      </c>
      <c r="F13" s="22">
        <v>2</v>
      </c>
      <c r="G13" s="14">
        <f t="shared" si="1"/>
        <v>24870</v>
      </c>
      <c r="H13" s="15" t="s">
        <v>88</v>
      </c>
      <c r="I13" s="44" t="s">
        <v>80</v>
      </c>
      <c r="J13" s="16" t="s">
        <v>79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26" t="s">
        <v>54</v>
      </c>
      <c r="C14" s="26" t="s">
        <v>55</v>
      </c>
      <c r="D14" s="22">
        <v>2009</v>
      </c>
      <c r="E14" s="22">
        <v>1</v>
      </c>
      <c r="F14" s="22">
        <v>10</v>
      </c>
      <c r="G14" s="14">
        <f t="shared" si="1"/>
        <v>39823</v>
      </c>
      <c r="H14" s="15" t="s">
        <v>96</v>
      </c>
      <c r="I14" s="44"/>
      <c r="J14" s="16" t="s">
        <v>79</v>
      </c>
      <c r="K14" s="26"/>
      <c r="L14" s="15" t="s">
        <v>3</v>
      </c>
      <c r="N14" s="32"/>
    </row>
    <row r="15" spans="1:14" ht="23.4" customHeight="1" x14ac:dyDescent="0.3">
      <c r="A15" s="13">
        <v>12</v>
      </c>
      <c r="B15" s="26" t="s">
        <v>56</v>
      </c>
      <c r="C15" s="26" t="s">
        <v>57</v>
      </c>
      <c r="D15" s="22">
        <v>1973</v>
      </c>
      <c r="E15" s="22">
        <v>1</v>
      </c>
      <c r="F15" s="22">
        <v>6</v>
      </c>
      <c r="G15" s="14">
        <f t="shared" si="1"/>
        <v>26670</v>
      </c>
      <c r="H15" s="15" t="s">
        <v>89</v>
      </c>
      <c r="I15" s="44" t="s">
        <v>80</v>
      </c>
      <c r="J15" s="16" t="s">
        <v>79</v>
      </c>
      <c r="K15" s="26"/>
      <c r="L15" s="15" t="s">
        <v>3</v>
      </c>
      <c r="N15" s="32"/>
    </row>
    <row r="16" spans="1:14" ht="23.4" customHeight="1" x14ac:dyDescent="0.3">
      <c r="A16" s="13">
        <v>13</v>
      </c>
      <c r="B16" s="26" t="s">
        <v>58</v>
      </c>
      <c r="C16" s="26" t="s">
        <v>59</v>
      </c>
      <c r="D16" s="22">
        <v>1971</v>
      </c>
      <c r="E16" s="22">
        <v>3</v>
      </c>
      <c r="F16" s="22">
        <v>24</v>
      </c>
      <c r="G16" s="14">
        <f t="shared" si="1"/>
        <v>26016</v>
      </c>
      <c r="H16" s="15" t="s">
        <v>94</v>
      </c>
      <c r="I16" s="44"/>
      <c r="J16" s="16" t="s">
        <v>79</v>
      </c>
      <c r="K16" s="26"/>
      <c r="L16" s="15" t="s">
        <v>3</v>
      </c>
      <c r="N16" s="32"/>
    </row>
    <row r="17" spans="1:14" ht="23.4" customHeight="1" x14ac:dyDescent="0.3">
      <c r="A17" s="13">
        <v>14</v>
      </c>
      <c r="B17" s="26" t="s">
        <v>60</v>
      </c>
      <c r="C17" s="26" t="s">
        <v>61</v>
      </c>
      <c r="D17" s="22">
        <v>1961</v>
      </c>
      <c r="E17" s="22">
        <v>7</v>
      </c>
      <c r="F17" s="22">
        <v>11</v>
      </c>
      <c r="G17" s="14">
        <f t="shared" si="1"/>
        <v>22473</v>
      </c>
      <c r="H17" s="15" t="s">
        <v>90</v>
      </c>
      <c r="I17" s="44" t="s">
        <v>78</v>
      </c>
      <c r="J17" s="16" t="s">
        <v>79</v>
      </c>
      <c r="K17" s="26"/>
      <c r="L17" s="15" t="s">
        <v>3</v>
      </c>
      <c r="N17" s="32"/>
    </row>
    <row r="18" spans="1:14" ht="23.4" customHeight="1" x14ac:dyDescent="0.3">
      <c r="A18" s="13">
        <v>15</v>
      </c>
      <c r="B18" s="26" t="s">
        <v>62</v>
      </c>
      <c r="C18" s="26" t="s">
        <v>63</v>
      </c>
      <c r="D18" s="22">
        <v>1960</v>
      </c>
      <c r="E18" s="22">
        <v>6</v>
      </c>
      <c r="F18" s="22">
        <v>27</v>
      </c>
      <c r="G18" s="14">
        <f t="shared" si="1"/>
        <v>22094</v>
      </c>
      <c r="H18" s="15" t="s">
        <v>93</v>
      </c>
      <c r="I18" s="44"/>
      <c r="J18" s="16" t="s">
        <v>79</v>
      </c>
      <c r="K18" s="26"/>
      <c r="L18" s="15" t="s">
        <v>3</v>
      </c>
      <c r="N18" s="32"/>
    </row>
    <row r="19" spans="1:14" ht="23.4" customHeight="1" x14ac:dyDescent="0.3">
      <c r="A19" s="13">
        <v>16</v>
      </c>
      <c r="B19" s="26" t="s">
        <v>64</v>
      </c>
      <c r="C19" s="26" t="s">
        <v>44</v>
      </c>
      <c r="D19" s="22">
        <v>1958</v>
      </c>
      <c r="E19" s="22">
        <v>6</v>
      </c>
      <c r="F19" s="22">
        <v>30</v>
      </c>
      <c r="G19" s="14">
        <f t="shared" si="1"/>
        <v>21366</v>
      </c>
      <c r="H19" s="15" t="s">
        <v>98</v>
      </c>
      <c r="I19" s="44"/>
      <c r="J19" s="16" t="s">
        <v>79</v>
      </c>
      <c r="K19" s="26"/>
      <c r="L19" s="15" t="s">
        <v>3</v>
      </c>
      <c r="N19" s="32"/>
    </row>
    <row r="20" spans="1:14" ht="23.4" customHeight="1" x14ac:dyDescent="0.3">
      <c r="A20" s="13">
        <v>17</v>
      </c>
      <c r="B20" s="26" t="s">
        <v>65</v>
      </c>
      <c r="C20" s="26" t="s">
        <v>66</v>
      </c>
      <c r="D20" s="22">
        <v>1951</v>
      </c>
      <c r="E20" s="22">
        <v>3</v>
      </c>
      <c r="F20" s="22">
        <v>1</v>
      </c>
      <c r="G20" s="14">
        <f t="shared" si="1"/>
        <v>18688</v>
      </c>
      <c r="H20" s="15" t="s">
        <v>99</v>
      </c>
      <c r="I20" s="44" t="s">
        <v>78</v>
      </c>
      <c r="J20" s="16" t="s">
        <v>79</v>
      </c>
      <c r="K20" s="26"/>
      <c r="L20" s="15" t="s">
        <v>3</v>
      </c>
      <c r="N20" s="32"/>
    </row>
    <row r="21" spans="1:14" ht="23.4" customHeight="1" x14ac:dyDescent="0.3">
      <c r="A21" s="13">
        <v>18</v>
      </c>
      <c r="B21" s="26" t="s">
        <v>67</v>
      </c>
      <c r="C21" s="26" t="s">
        <v>68</v>
      </c>
      <c r="D21" s="22">
        <v>1955</v>
      </c>
      <c r="E21" s="22">
        <v>9</v>
      </c>
      <c r="F21" s="22">
        <v>26</v>
      </c>
      <c r="G21" s="14">
        <f t="shared" si="1"/>
        <v>20358</v>
      </c>
      <c r="H21" s="15" t="s">
        <v>85</v>
      </c>
      <c r="I21" s="44" t="s">
        <v>78</v>
      </c>
      <c r="J21" s="16" t="s">
        <v>79</v>
      </c>
      <c r="K21" s="26"/>
      <c r="L21" s="15" t="s">
        <v>3</v>
      </c>
      <c r="N21" s="32"/>
    </row>
    <row r="22" spans="1:14" ht="23.4" customHeight="1" x14ac:dyDescent="0.3">
      <c r="A22" s="13">
        <v>19</v>
      </c>
      <c r="B22" s="26" t="s">
        <v>69</v>
      </c>
      <c r="C22" s="26" t="s">
        <v>39</v>
      </c>
      <c r="D22" s="22">
        <v>1959</v>
      </c>
      <c r="E22" s="22">
        <v>8</v>
      </c>
      <c r="F22" s="22">
        <v>6</v>
      </c>
      <c r="G22" s="14">
        <f t="shared" si="1"/>
        <v>21768</v>
      </c>
      <c r="H22" s="15" t="s">
        <v>86</v>
      </c>
      <c r="I22" s="44" t="s">
        <v>78</v>
      </c>
      <c r="J22" s="16" t="s">
        <v>79</v>
      </c>
      <c r="K22" s="26"/>
      <c r="L22" s="15" t="s">
        <v>3</v>
      </c>
      <c r="N22" s="32"/>
    </row>
    <row r="23" spans="1:14" ht="23.4" customHeight="1" x14ac:dyDescent="0.3">
      <c r="A23" s="13">
        <v>20</v>
      </c>
      <c r="B23" s="26" t="s">
        <v>70</v>
      </c>
      <c r="C23" s="26" t="s">
        <v>71</v>
      </c>
      <c r="D23" s="22">
        <v>1976</v>
      </c>
      <c r="E23" s="22">
        <v>6</v>
      </c>
      <c r="F23" s="22">
        <v>7</v>
      </c>
      <c r="G23" s="14">
        <f t="shared" si="1"/>
        <v>27918</v>
      </c>
      <c r="H23" s="15" t="s">
        <v>82</v>
      </c>
      <c r="I23" s="44" t="s">
        <v>78</v>
      </c>
      <c r="J23" s="16" t="s">
        <v>79</v>
      </c>
      <c r="K23" s="26"/>
      <c r="L23" s="15" t="s">
        <v>3</v>
      </c>
      <c r="N23" s="32"/>
    </row>
    <row r="24" spans="1:14" ht="23.4" customHeight="1" x14ac:dyDescent="0.3">
      <c r="A24" s="13">
        <v>21</v>
      </c>
      <c r="B24" s="26" t="s">
        <v>72</v>
      </c>
      <c r="C24" s="26" t="s">
        <v>47</v>
      </c>
      <c r="D24" s="22">
        <v>1969</v>
      </c>
      <c r="E24" s="22">
        <v>5</v>
      </c>
      <c r="F24" s="22">
        <v>18</v>
      </c>
      <c r="G24" s="14">
        <f t="shared" si="1"/>
        <v>25341</v>
      </c>
      <c r="H24" s="15" t="s">
        <v>83</v>
      </c>
      <c r="I24" s="44" t="s">
        <v>78</v>
      </c>
      <c r="J24" s="16" t="s">
        <v>79</v>
      </c>
      <c r="K24" s="26"/>
      <c r="L24" s="15" t="s">
        <v>3</v>
      </c>
      <c r="N24" s="32"/>
    </row>
    <row r="25" spans="1:14" ht="23.4" customHeight="1" x14ac:dyDescent="0.3">
      <c r="A25" s="13">
        <v>22</v>
      </c>
      <c r="B25" s="26" t="s">
        <v>46</v>
      </c>
      <c r="C25" s="26" t="s">
        <v>73</v>
      </c>
      <c r="D25" s="22">
        <v>1998</v>
      </c>
      <c r="E25" s="22">
        <v>11</v>
      </c>
      <c r="F25" s="22">
        <v>26</v>
      </c>
      <c r="G25" s="14">
        <f t="shared" si="1"/>
        <v>36125</v>
      </c>
      <c r="H25" s="15" t="s">
        <v>92</v>
      </c>
      <c r="I25" s="44"/>
      <c r="J25" s="16" t="s">
        <v>79</v>
      </c>
      <c r="K25" s="26"/>
      <c r="L25" s="15" t="s">
        <v>4</v>
      </c>
      <c r="N25" s="32"/>
    </row>
    <row r="26" spans="1:14" ht="23.4" customHeight="1" x14ac:dyDescent="0.3">
      <c r="A26" s="13">
        <v>23</v>
      </c>
      <c r="B26" s="26" t="s">
        <v>46</v>
      </c>
      <c r="C26" s="26" t="s">
        <v>74</v>
      </c>
      <c r="D26" s="22">
        <v>2006</v>
      </c>
      <c r="E26" s="22">
        <v>4</v>
      </c>
      <c r="F26" s="22">
        <v>7</v>
      </c>
      <c r="G26" s="14">
        <f t="shared" si="1"/>
        <v>38814</v>
      </c>
      <c r="H26" s="15" t="s">
        <v>91</v>
      </c>
      <c r="I26" s="44"/>
      <c r="J26" s="16" t="s">
        <v>79</v>
      </c>
      <c r="K26" s="26"/>
      <c r="L26" s="15" t="s">
        <v>4</v>
      </c>
      <c r="N26" s="32"/>
    </row>
    <row r="27" spans="1:14" ht="23.4" customHeight="1" x14ac:dyDescent="0.3">
      <c r="A27" s="13">
        <v>24</v>
      </c>
      <c r="B27" s="26" t="s">
        <v>75</v>
      </c>
      <c r="C27" s="26" t="s">
        <v>76</v>
      </c>
      <c r="D27" s="22">
        <v>2002</v>
      </c>
      <c r="E27" s="22">
        <v>2</v>
      </c>
      <c r="F27" s="22">
        <v>2</v>
      </c>
      <c r="G27" s="14">
        <f t="shared" si="1"/>
        <v>37289</v>
      </c>
      <c r="H27" s="15" t="s">
        <v>97</v>
      </c>
      <c r="I27" s="44"/>
      <c r="J27" s="16" t="s">
        <v>79</v>
      </c>
      <c r="K27" s="26"/>
      <c r="L27" s="15" t="s">
        <v>4</v>
      </c>
      <c r="N27" s="32"/>
    </row>
    <row r="28" spans="1:14" ht="23.4" customHeight="1" x14ac:dyDescent="0.3">
      <c r="A28" s="13">
        <v>25</v>
      </c>
      <c r="B28" s="26" t="s">
        <v>77</v>
      </c>
      <c r="C28" s="26" t="s">
        <v>47</v>
      </c>
      <c r="D28" s="22">
        <v>1972</v>
      </c>
      <c r="E28" s="22">
        <v>8</v>
      </c>
      <c r="F28" s="22">
        <v>18</v>
      </c>
      <c r="G28" s="14">
        <f t="shared" si="1"/>
        <v>26529</v>
      </c>
      <c r="H28" s="15" t="s">
        <v>84</v>
      </c>
      <c r="I28" s="44" t="s">
        <v>78</v>
      </c>
      <c r="J28" s="16" t="s">
        <v>79</v>
      </c>
      <c r="K28" s="26"/>
      <c r="L28" s="15" t="s">
        <v>3</v>
      </c>
      <c r="N28" s="32"/>
    </row>
    <row r="29" spans="1:14" ht="23.4" customHeight="1" x14ac:dyDescent="0.3">
      <c r="A29" s="13">
        <v>26</v>
      </c>
      <c r="B29" s="26" t="s">
        <v>107</v>
      </c>
      <c r="C29" s="26" t="s">
        <v>108</v>
      </c>
      <c r="D29" s="22">
        <v>1980</v>
      </c>
      <c r="E29" s="22">
        <v>10</v>
      </c>
      <c r="F29" s="22">
        <v>23</v>
      </c>
      <c r="G29" s="14">
        <f t="shared" si="1"/>
        <v>29517</v>
      </c>
      <c r="H29" s="15"/>
      <c r="I29" s="44" t="s">
        <v>78</v>
      </c>
      <c r="J29" s="16" t="s">
        <v>109</v>
      </c>
      <c r="K29" s="26"/>
      <c r="L29" s="15"/>
      <c r="N29" s="32"/>
    </row>
    <row r="30" spans="1:14" ht="23.4" customHeight="1" x14ac:dyDescent="0.3">
      <c r="A30" s="13">
        <v>27</v>
      </c>
      <c r="B30" s="26" t="s">
        <v>110</v>
      </c>
      <c r="C30" s="26" t="s">
        <v>111</v>
      </c>
      <c r="D30" s="22">
        <v>2008</v>
      </c>
      <c r="E30" s="22">
        <v>7</v>
      </c>
      <c r="F30" s="22">
        <v>25</v>
      </c>
      <c r="G30" s="14">
        <f t="shared" si="1"/>
        <v>39654</v>
      </c>
      <c r="H30" s="15"/>
      <c r="I30" s="44"/>
      <c r="J30" s="16" t="s">
        <v>109</v>
      </c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STK APATIN</v>
      </c>
      <c r="C2" s="4" t="str">
        <f>obrazac!B4</f>
        <v xml:space="preserve">Cvjetićanin </v>
      </c>
      <c r="D2" s="4" t="str">
        <f>obrazac!C4</f>
        <v>Bogdan</v>
      </c>
      <c r="E2" s="39">
        <f>obrazac!G4</f>
        <v>31534</v>
      </c>
      <c r="F2" s="4" t="str">
        <f>obrazac!H4</f>
        <v>000151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STK APATIN</v>
      </c>
      <c r="C3" s="4" t="str">
        <f>obrazac!B5</f>
        <v>Banić</v>
      </c>
      <c r="D3" s="4" t="str">
        <f>obrazac!C5</f>
        <v>Dušan</v>
      </c>
      <c r="E3" s="39">
        <f>obrazac!G5</f>
        <v>24019</v>
      </c>
      <c r="F3" s="4" t="str">
        <f>obrazac!H5</f>
        <v>000152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STK APATIN</v>
      </c>
      <c r="C4" s="4" t="str">
        <f>obrazac!B6</f>
        <v>Jovanović</v>
      </c>
      <c r="D4" s="4" t="str">
        <f>obrazac!C6</f>
        <v>Vladimir</v>
      </c>
      <c r="E4" s="39">
        <f>obrazac!G6</f>
        <v>35168</v>
      </c>
      <c r="F4" s="4" t="str">
        <f>obrazac!H6</f>
        <v>000153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STK APATIN</v>
      </c>
      <c r="C5" s="4" t="str">
        <f>obrazac!B7</f>
        <v>Latinović</v>
      </c>
      <c r="D5" s="4" t="str">
        <f>obrazac!C7</f>
        <v>Dušan</v>
      </c>
      <c r="E5" s="39">
        <f>obrazac!G7</f>
        <v>38107</v>
      </c>
      <c r="F5" s="4" t="str">
        <f>obrazac!H7</f>
        <v>000154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STK APATIN</v>
      </c>
      <c r="C6" s="4" t="str">
        <f>obrazac!B8</f>
        <v>Nađ</v>
      </c>
      <c r="D6" s="4" t="str">
        <f>obrazac!C8</f>
        <v>Ištvan</v>
      </c>
      <c r="E6" s="39">
        <f>obrazac!G8</f>
        <v>21613</v>
      </c>
      <c r="F6" s="4" t="str">
        <f>obrazac!H8</f>
        <v>000155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STK APATIN</v>
      </c>
      <c r="C7" s="4" t="str">
        <f>obrazac!B9</f>
        <v>Nađ</v>
      </c>
      <c r="D7" s="4" t="str">
        <f>obrazac!C9</f>
        <v>Valentin</v>
      </c>
      <c r="E7" s="39">
        <f>obrazac!G9</f>
        <v>36951</v>
      </c>
      <c r="F7" s="4" t="str">
        <f>obrazac!H9</f>
        <v>000156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STK APATIN</v>
      </c>
      <c r="C8" s="4" t="str">
        <f>obrazac!B10</f>
        <v>Orlović</v>
      </c>
      <c r="D8" s="4" t="str">
        <f>obrazac!C10</f>
        <v>Željko</v>
      </c>
      <c r="E8" s="39">
        <f>obrazac!G10</f>
        <v>26836</v>
      </c>
      <c r="F8" s="4" t="str">
        <f>obrazac!H10</f>
        <v>000157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STK APATIN</v>
      </c>
      <c r="C9" s="4" t="str">
        <f>obrazac!B11</f>
        <v>Paučinac</v>
      </c>
      <c r="D9" s="4" t="str">
        <f>obrazac!C11</f>
        <v>Denis</v>
      </c>
      <c r="E9" s="39">
        <f>obrazac!G11</f>
        <v>27800</v>
      </c>
      <c r="F9" s="4" t="str">
        <f>obrazac!H11</f>
        <v>000158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STK APATIN</v>
      </c>
      <c r="C10" s="4" t="str">
        <f>obrazac!B12</f>
        <v>Vrdoljak</v>
      </c>
      <c r="D10" s="4" t="str">
        <f>obrazac!C12</f>
        <v>Mirko</v>
      </c>
      <c r="E10" s="39">
        <f>obrazac!G12</f>
        <v>34259</v>
      </c>
      <c r="F10" s="4" t="str">
        <f>obrazac!H12</f>
        <v>000159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STK APATIN</v>
      </c>
      <c r="C11" s="4" t="str">
        <f>obrazac!B13</f>
        <v>Kovčin</v>
      </c>
      <c r="D11" s="4" t="str">
        <f>obrazac!C13</f>
        <v>Vlada</v>
      </c>
      <c r="E11" s="39">
        <f>obrazac!G13</f>
        <v>24870</v>
      </c>
      <c r="F11" s="4" t="str">
        <f>obrazac!H13</f>
        <v>000160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STK APATIN</v>
      </c>
      <c r="C12" s="4" t="str">
        <f>obrazac!B14</f>
        <v>Vujovič</v>
      </c>
      <c r="D12" s="4" t="str">
        <f>obrazac!C14</f>
        <v>Milan</v>
      </c>
      <c r="E12" s="39">
        <f>obrazac!G14</f>
        <v>39823</v>
      </c>
      <c r="F12" s="4" t="str">
        <f>obrazac!H14</f>
        <v>000161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STK APATIN</v>
      </c>
      <c r="C13" s="4" t="str">
        <f>obrazac!B15</f>
        <v>Tomasović</v>
      </c>
      <c r="D13" s="4" t="str">
        <f>obrazac!C15</f>
        <v>Kristijan</v>
      </c>
      <c r="E13" s="39">
        <f>obrazac!G15</f>
        <v>26670</v>
      </c>
      <c r="F13" s="4" t="str">
        <f>obrazac!H15</f>
        <v>000162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STK APATIN</v>
      </c>
      <c r="C14" s="4" t="str">
        <f>obrazac!B16</f>
        <v>Vlatković</v>
      </c>
      <c r="D14" s="4" t="str">
        <f>obrazac!C16</f>
        <v>Danilo</v>
      </c>
      <c r="E14" s="39">
        <f>obrazac!G16</f>
        <v>26016</v>
      </c>
      <c r="F14" s="4" t="str">
        <f>obrazac!H16</f>
        <v>000163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STK APATIN</v>
      </c>
      <c r="C15" s="4" t="str">
        <f>obrazac!B17</f>
        <v>Čapo</v>
      </c>
      <c r="D15" s="4" t="str">
        <f>obrazac!C17</f>
        <v>Josip</v>
      </c>
      <c r="E15" s="39">
        <f>obrazac!G17</f>
        <v>22473</v>
      </c>
      <c r="F15" s="4" t="str">
        <f>obrazac!H17</f>
        <v>000164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STK APATIN</v>
      </c>
      <c r="C16" s="4" t="str">
        <f>obrazac!B18</f>
        <v>Bogdanović</v>
      </c>
      <c r="D16" s="4" t="str">
        <f>obrazac!C18</f>
        <v>Milenko</v>
      </c>
      <c r="E16" s="39">
        <f>obrazac!G18</f>
        <v>22094</v>
      </c>
      <c r="F16" s="4" t="str">
        <f>obrazac!H18</f>
        <v>000165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STK APATIN</v>
      </c>
      <c r="C17" s="4" t="str">
        <f>obrazac!B19</f>
        <v>Munkaš</v>
      </c>
      <c r="D17" s="4" t="str">
        <f>obrazac!C19</f>
        <v>Ištvan</v>
      </c>
      <c r="E17" s="39">
        <f>obrazac!G19</f>
        <v>21366</v>
      </c>
      <c r="F17" s="4" t="str">
        <f>obrazac!H19</f>
        <v>000166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STK APATIN</v>
      </c>
      <c r="C18" s="4" t="str">
        <f>obrazac!B20</f>
        <v>Rang</v>
      </c>
      <c r="D18" s="4" t="str">
        <f>obrazac!C20</f>
        <v>Ivan</v>
      </c>
      <c r="E18" s="39">
        <f>obrazac!G20</f>
        <v>18688</v>
      </c>
      <c r="F18" s="4" t="str">
        <f>obrazac!H20</f>
        <v>000167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STK APATIN</v>
      </c>
      <c r="C19" s="4" t="str">
        <f>obrazac!B21</f>
        <v>Martinović</v>
      </c>
      <c r="D19" s="4" t="str">
        <f>obrazac!C21</f>
        <v>Milorad</v>
      </c>
      <c r="E19" s="39">
        <f>obrazac!G21</f>
        <v>20358</v>
      </c>
      <c r="F19" s="4" t="str">
        <f>obrazac!H21</f>
        <v>000168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STK APATIN</v>
      </c>
      <c r="C20" s="4" t="str">
        <f>obrazac!B22</f>
        <v>Maravić</v>
      </c>
      <c r="D20" s="4" t="str">
        <f>obrazac!C22</f>
        <v>Dušan</v>
      </c>
      <c r="E20" s="39">
        <f>obrazac!G22</f>
        <v>21768</v>
      </c>
      <c r="F20" s="4" t="str">
        <f>obrazac!H22</f>
        <v>000169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STK APATIN</v>
      </c>
      <c r="C21" s="4" t="str">
        <f>obrazac!B23</f>
        <v>Božičić</v>
      </c>
      <c r="D21" s="4" t="str">
        <f>obrazac!C23</f>
        <v>Dejan</v>
      </c>
      <c r="E21" s="39">
        <f>obrazac!G23</f>
        <v>27918</v>
      </c>
      <c r="F21" s="4" t="str">
        <f>obrazac!H23</f>
        <v>000170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STK APATIN</v>
      </c>
      <c r="C22" s="4" t="str">
        <f>obrazac!B24</f>
        <v>Striber</v>
      </c>
      <c r="D22" s="4" t="str">
        <f>obrazac!C24</f>
        <v>Željko</v>
      </c>
      <c r="E22" s="39">
        <f>obrazac!G24</f>
        <v>25341</v>
      </c>
      <c r="F22" s="4" t="str">
        <f>obrazac!H24</f>
        <v>000171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STK APATIN</v>
      </c>
      <c r="C23" s="4" t="str">
        <f>obrazac!B25</f>
        <v>Orlović</v>
      </c>
      <c r="D23" s="4" t="str">
        <f>obrazac!C25</f>
        <v>Nikolina</v>
      </c>
      <c r="E23" s="39">
        <f>obrazac!G25</f>
        <v>36125</v>
      </c>
      <c r="F23" s="4" t="str">
        <f>obrazac!H25</f>
        <v>000172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STK APATIN</v>
      </c>
      <c r="C24" s="4" t="str">
        <f>obrazac!B26</f>
        <v>Orlović</v>
      </c>
      <c r="D24" s="4" t="str">
        <f>obrazac!C26</f>
        <v>Anđela</v>
      </c>
      <c r="E24" s="39">
        <f>obrazac!G26</f>
        <v>38814</v>
      </c>
      <c r="F24" s="4" t="str">
        <f>obrazac!H26</f>
        <v>000173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STK APATIN</v>
      </c>
      <c r="C25" s="4" t="str">
        <f>obrazac!B27</f>
        <v>Bursać</v>
      </c>
      <c r="D25" s="4" t="str">
        <f>obrazac!C27</f>
        <v>Milica</v>
      </c>
      <c r="E25" s="39">
        <f>obrazac!G27</f>
        <v>37289</v>
      </c>
      <c r="F25" s="4" t="str">
        <f>obrazac!H27</f>
        <v>000174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STK APATIN</v>
      </c>
      <c r="C26" s="4" t="str">
        <f>obrazac!B28</f>
        <v>Arambašić</v>
      </c>
      <c r="D26" s="4" t="str">
        <f>obrazac!C28</f>
        <v>Željko</v>
      </c>
      <c r="E26" s="39">
        <f>obrazac!G28</f>
        <v>26529</v>
      </c>
      <c r="F26" s="4" t="str">
        <f>obrazac!H28</f>
        <v>000175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STK APATIN</v>
      </c>
      <c r="C27" s="4" t="str">
        <f>obrazac!B29</f>
        <v xml:space="preserve">Cvijanović </v>
      </c>
      <c r="D27" s="4" t="str">
        <f>obrazac!C29</f>
        <v>Ranko</v>
      </c>
      <c r="E27" s="39">
        <f>obrazac!G29</f>
        <v>29517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STK APATIN</v>
      </c>
      <c r="C28" s="4" t="str">
        <f>obrazac!B30</f>
        <v>Mirić</v>
      </c>
      <c r="D28" s="4" t="str">
        <f>obrazac!C30</f>
        <v>Nikola</v>
      </c>
      <c r="E28" s="39">
        <f>obrazac!G30</f>
        <v>39654</v>
      </c>
      <c r="F28" s="4">
        <f>obrazac!H30</f>
        <v>0</v>
      </c>
      <c r="G28" s="4" t="str">
        <f>obrazac!J30</f>
        <v>prva registracija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STK APATIN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STK APATIN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STK APATIN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STK APATIN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STK APATIN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STK APATIN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STK APATIN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STK APATIN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STK APATIN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STK APATIN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STK APATIN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STK APATIN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STK APATIN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STK APATIN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STK APATIN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STK APATIN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STK APATIN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STK APATIN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STK APATIN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STK APATIN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STK APATIN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STK APATIN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STK APATIN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STK APATIN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STK APATIN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STK APATIN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STK APATIN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STK APATIN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STK APATIN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STK APATIN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STK APATIN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STK APATIN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STK APATIN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STK APATIN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STK APATIN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STK APATIN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STK APATIN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STK APATIN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STK APATIN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STK APATIN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STK APATIN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STK APATIN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STK APATIN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STK APATIN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STK APATIN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STK APATIN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STK APATIN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STK APATIN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STK APATIN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STK APATIN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STK APATIN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STK APATIN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STK APATIN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STK APATIN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STK APATIN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STK APATIN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STK APATIN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STK APATIN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STK APATIN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STK APATIN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STK APATIN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STK APATIN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2022-08-16T14:45:36Z</dcterms:modified>
</cp:coreProperties>
</file>