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3040" windowHeight="922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<sst xmlns="http://schemas.openxmlformats.org/spreadsheetml/2006/main" count="176" uniqueCount="66">
  <si>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</si>
  <si>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</si>
  <si>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</si>
  <si>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</si>
  <si>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</si>
  <si>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</si>
  <si>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</si>
  <si>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</si>
  <si>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</si>
  <si>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</si>
  <si>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</si>
  <si>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</si>
  <si>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</si>
  <si>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</si>
  <si>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</si>
  <si>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</si>
  <si>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</si>
  <si>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</si>
  <si>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</si>
  <si>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</si>
  <si>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</si>
  <si>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</si>
  <si>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</si>
  <si>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</si>
  <si>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</si>
  <si>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</si>
  <si>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</si>
  <si>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</si>
  <si>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</si>
  <si>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</si>
  <si>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</si>
  <si>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</si>
  <si>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</si>
  <si>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</si>
  <si>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</si>
  <si>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</si>
  <si>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Marinković</t>
  </si>
  <si>
    <t>Miloš</t>
  </si>
  <si>
    <t>Druga liga Srbije</t>
  </si>
  <si>
    <t>produženje</t>
  </si>
  <si>
    <t>003100</t>
  </si>
  <si>
    <t>Andrić</t>
  </si>
  <si>
    <t>Nikola</t>
  </si>
  <si>
    <t>000754</t>
  </si>
  <si>
    <t>Milenković</t>
  </si>
  <si>
    <t>Slaviša</t>
  </si>
  <si>
    <t>000757</t>
  </si>
  <si>
    <t>Krejaković</t>
  </si>
  <si>
    <t>Nenad</t>
  </si>
  <si>
    <t>000762</t>
  </si>
  <si>
    <t>Jovanović</t>
  </si>
  <si>
    <t>Živojin</t>
  </si>
  <si>
    <t>000177</t>
  </si>
  <si>
    <t>Dikosavić</t>
  </si>
  <si>
    <t>Milivoj</t>
  </si>
  <si>
    <t>As</t>
  </si>
  <si>
    <t>Zarubica</t>
  </si>
  <si>
    <t>Nemanja</t>
  </si>
  <si>
    <t>prva registracija</t>
  </si>
  <si>
    <t>prelazak - Kolubara</t>
  </si>
  <si>
    <t>Jovičić</t>
  </si>
  <si>
    <t>Matija</t>
  </si>
  <si>
    <t>prelazak-Rudar Ko</t>
  </si>
  <si>
    <t>Vujić</t>
  </si>
  <si>
    <t>Luka</t>
  </si>
  <si>
    <t xml:space="preserve">produženje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</si>
</sst>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12" sqref="J12:L12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7" t="s">
        <v>18</v>
      </c>
      <c r="C1" s="57"/>
      <c r="D1" s="57" t="s">
        <v>21</v>
      </c>
      <c r="E1" s="57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55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2000</v>
      </c>
      <c r="E4" s="22">
        <v>6</v>
      </c>
      <c r="F4" s="22">
        <v>2</v>
      </c>
      <c r="G4" s="14">
        <f t="shared" ref="G4" si="0">DATE(D4,E4,F4)</f>
        <v>36679</v>
      </c>
      <c r="H4" s="15" t="s">
        <v>40</v>
      </c>
      <c r="I4" s="44" t="s">
        <v>38</v>
      </c>
      <c r="J4" s="16" t="s">
        <v>39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5" t="s">
        <v>41</v>
      </c>
      <c r="C5" s="55" t="s">
        <v>42</v>
      </c>
      <c r="D5" s="54">
        <v>2002</v>
      </c>
      <c r="E5" s="54">
        <v>12</v>
      </c>
      <c r="F5" s="22">
        <v>19</v>
      </c>
      <c r="G5" s="14">
        <f t="shared" ref="G5:G68" si="1">DATE(D5,E5,F5)</f>
        <v>37609</v>
      </c>
      <c r="H5" s="52" t="s">
        <v>43</v>
      </c>
      <c r="I5" s="56" t="s">
        <v>38</v>
      </c>
      <c r="J5" s="53" t="s">
        <v>39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55" t="s">
        <v>44</v>
      </c>
      <c r="C6" s="55" t="s">
        <v>45</v>
      </c>
      <c r="D6" s="22">
        <v>1967</v>
      </c>
      <c r="E6" s="22">
        <v>5</v>
      </c>
      <c r="F6" s="22">
        <v>16</v>
      </c>
      <c r="G6" s="14">
        <f t="shared" si="1"/>
        <v>24608</v>
      </c>
      <c r="H6" s="52" t="s">
        <v>46</v>
      </c>
      <c r="I6" s="56" t="s">
        <v>38</v>
      </c>
      <c r="J6" s="53" t="s">
        <v>39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55" t="s">
        <v>47</v>
      </c>
      <c r="C7" s="55" t="s">
        <v>48</v>
      </c>
      <c r="D7" s="54">
        <v>1993</v>
      </c>
      <c r="E7" s="54">
        <v>9</v>
      </c>
      <c r="F7" s="54">
        <v>22</v>
      </c>
      <c r="G7" s="14">
        <f t="shared" si="1"/>
        <v>34234</v>
      </c>
      <c r="H7" s="52" t="s">
        <v>49</v>
      </c>
      <c r="I7" s="56" t="s">
        <v>38</v>
      </c>
      <c r="J7" s="53" t="s">
        <v>39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1996</v>
      </c>
      <c r="E8" s="22">
        <v>5</v>
      </c>
      <c r="F8" s="22">
        <v>14</v>
      </c>
      <c r="G8" s="14">
        <f t="shared" si="1"/>
        <v>35199</v>
      </c>
      <c r="H8" s="15" t="s">
        <v>52</v>
      </c>
      <c r="I8" s="56" t="s">
        <v>38</v>
      </c>
      <c r="J8" s="53" t="s">
        <v>59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1988</v>
      </c>
      <c r="E9" s="22">
        <v>5</v>
      </c>
      <c r="F9" s="22">
        <v>30</v>
      </c>
      <c r="G9" s="14">
        <f t="shared" si="1"/>
        <v>32293</v>
      </c>
      <c r="H9" s="15"/>
      <c r="I9" s="56" t="s">
        <v>38</v>
      </c>
      <c r="J9" s="53" t="s">
        <v>39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2011</v>
      </c>
      <c r="E10" s="22">
        <v>1</v>
      </c>
      <c r="F10" s="22">
        <v>27</v>
      </c>
      <c r="G10" s="14">
        <f t="shared" si="1"/>
        <v>40570</v>
      </c>
      <c r="H10" s="15"/>
      <c r="I10" s="44"/>
      <c r="J10" s="16" t="s">
        <v>58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60</v>
      </c>
      <c r="C11" s="26" t="s">
        <v>61</v>
      </c>
      <c r="D11" s="22">
        <v>2000</v>
      </c>
      <c r="E11" s="22">
        <v>12</v>
      </c>
      <c r="F11" s="22">
        <v>22</v>
      </c>
      <c r="G11" s="14">
        <f t="shared" si="1"/>
        <v>36882</v>
      </c>
      <c r="H11" s="15"/>
      <c r="I11" s="56" t="s">
        <v>38</v>
      </c>
      <c r="J11" s="16" t="s">
        <v>62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55" t="s">
        <v>63</v>
      </c>
      <c r="C12" s="55" t="s">
        <v>64</v>
      </c>
      <c r="D12" s="54">
        <v>2011</v>
      </c>
      <c r="E12" s="54">
        <v>8</v>
      </c>
      <c r="F12" s="54">
        <v>30</v>
      </c>
      <c r="G12" s="14">
        <f t="shared" si="1"/>
        <v>40785</v>
      </c>
      <c r="H12" s="15"/>
      <c r="I12" s="44"/>
      <c r="J12" s="53" t="s">
        <v>65</v>
      </c>
      <c r="K12" s="55"/>
      <c r="L12" s="52" t="s">
        <v>3</v>
      </c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As</v>
      </c>
      <c r="C2" s="4" t="str">
        <f>obrazac!B4</f>
        <v>Marinković</v>
      </c>
      <c r="D2" s="4" t="str">
        <f>obrazac!C4</f>
        <v>Miloš</v>
      </c>
      <c r="E2" s="39">
        <f>obrazac!G4</f>
        <v>36679</v>
      </c>
      <c r="F2" s="4" t="str">
        <f>obrazac!H4</f>
        <v>003100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As</v>
      </c>
      <c r="C3" s="4" t="str">
        <f>obrazac!B5</f>
        <v>Andrić</v>
      </c>
      <c r="D3" s="4" t="str">
        <f>obrazac!C5</f>
        <v>Nikola</v>
      </c>
      <c r="E3" s="39">
        <f>obrazac!G5</f>
        <v>37609</v>
      </c>
      <c r="F3" s="4" t="str">
        <f>obrazac!H5</f>
        <v>000754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As</v>
      </c>
      <c r="C4" s="4" t="str">
        <f>obrazac!B6</f>
        <v>Milenković</v>
      </c>
      <c r="D4" s="4" t="str">
        <f>obrazac!C6</f>
        <v>Slaviša</v>
      </c>
      <c r="E4" s="39">
        <f>obrazac!G6</f>
        <v>24608</v>
      </c>
      <c r="F4" s="4" t="str">
        <f>obrazac!H6</f>
        <v>000757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As</v>
      </c>
      <c r="C5" s="4" t="str">
        <f>obrazac!B7</f>
        <v>Krejaković</v>
      </c>
      <c r="D5" s="4" t="str">
        <f>obrazac!C7</f>
        <v>Nenad</v>
      </c>
      <c r="E5" s="39">
        <f>obrazac!G7</f>
        <v>34234</v>
      </c>
      <c r="F5" s="4" t="str">
        <f>obrazac!H7</f>
        <v>000762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As</v>
      </c>
      <c r="C6" s="4" t="str">
        <f>obrazac!B8</f>
        <v>Jovanović</v>
      </c>
      <c r="D6" s="4" t="str">
        <f>obrazac!C8</f>
        <v>Živojin</v>
      </c>
      <c r="E6" s="39">
        <f>obrazac!G8</f>
        <v>35199</v>
      </c>
      <c r="F6" s="4" t="str">
        <f>obrazac!H8</f>
        <v>000177</v>
      </c>
      <c r="G6" s="4" t="str">
        <f>obrazac!J8</f>
        <v>prelazak - Kolubara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As</v>
      </c>
      <c r="C7" s="4" t="str">
        <f>obrazac!B9</f>
        <v>Dikosavić</v>
      </c>
      <c r="D7" s="4" t="str">
        <f>obrazac!C9</f>
        <v>Milivoj</v>
      </c>
      <c r="E7" s="39">
        <f>obrazac!G9</f>
        <v>32293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As</v>
      </c>
      <c r="C8" s="4" t="str">
        <f>obrazac!B10</f>
        <v>Zarubica</v>
      </c>
      <c r="D8" s="4" t="str">
        <f>obrazac!C10</f>
        <v>Nemanja</v>
      </c>
      <c r="E8" s="39">
        <f>obrazac!G10</f>
        <v>40570</v>
      </c>
      <c r="F8" s="4">
        <f>obrazac!H10</f>
        <v>0</v>
      </c>
      <c r="G8" s="4" t="str">
        <f>obrazac!J10</f>
        <v>prva registracija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As</v>
      </c>
      <c r="C9" s="4" t="str">
        <f>obrazac!B11</f>
        <v>Jovičić</v>
      </c>
      <c r="D9" s="4" t="str">
        <f>obrazac!C11</f>
        <v>Matija</v>
      </c>
      <c r="E9" s="39">
        <f>obrazac!G11</f>
        <v>36882</v>
      </c>
      <c r="F9" s="4">
        <f>obrazac!H11</f>
        <v>0</v>
      </c>
      <c r="G9" s="4" t="str">
        <f>obrazac!J11</f>
        <v>prelazak-Rudar Ko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As</v>
      </c>
      <c r="C10" s="4" t="str">
        <f>obrazac!B12</f>
        <v>Vujić</v>
      </c>
      <c r="D10" s="4" t="str">
        <f>obrazac!C12</f>
        <v>Luka</v>
      </c>
      <c r="E10" s="39">
        <f>obrazac!G12</f>
        <v>40785</v>
      </c>
      <c r="F10" s="4">
        <f>obrazac!H12</f>
        <v>0</v>
      </c>
      <c r="G10" s="4" t="str">
        <f>obrazac!J12</f>
        <v xml:space="preserve">produženje 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As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As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As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As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As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As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As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As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As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As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As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As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As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As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As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As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As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As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As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As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As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As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As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As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As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As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As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As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As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As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As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As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As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As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As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As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As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As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As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As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As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As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As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As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As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As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As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As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As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As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As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As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As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As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As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As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As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As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As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As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As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As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As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As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As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As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As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As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As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As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As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As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As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As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As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As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As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As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As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As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2022-08-16T11:48:06Z</dcterms:modified>
</cp:coreProperties>
</file>