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<sst xmlns="http://schemas.openxmlformats.org/spreadsheetml/2006/main" count="276" uniqueCount="112">
  <si>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</si>
  <si>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</si>
  <si>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</si>
  <si>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</si>
  <si>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</si>
  <si>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</si>
  <si>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</si>
  <si>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</si>
  <si>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</si>
  <si>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</si>
  <si>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</si>
  <si>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</si>
  <si>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</si>
  <si>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</si>
  <si>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</si>
  <si>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</si>
  <si>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</si>
  <si>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</si>
  <si>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</si>
  <si>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</si>
  <si>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</si>
  <si>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</si>
  <si>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</si>
  <si>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</si>
  <si>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</si>
  <si>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</si>
  <si>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</si>
  <si>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</si>
  <si>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</si>
  <si>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</si>
  <si>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</si>
  <si>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</si>
  <si>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</si>
  <si>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</si>
  <si>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</si>
  <si>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</si>
  <si>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BANAT</t>
  </si>
  <si>
    <t>Majstorović</t>
  </si>
  <si>
    <t>Ilija</t>
  </si>
  <si>
    <t>Marko</t>
  </si>
  <si>
    <t>Popović</t>
  </si>
  <si>
    <t xml:space="preserve">Đilas </t>
  </si>
  <si>
    <t>Nemanja</t>
  </si>
  <si>
    <t>Carvalho</t>
  </si>
  <si>
    <t>Diogo</t>
  </si>
  <si>
    <t>Mulić</t>
  </si>
  <si>
    <t>Zoran</t>
  </si>
  <si>
    <t>Dmitar</t>
  </si>
  <si>
    <t>Zakić</t>
  </si>
  <si>
    <t>Žarko</t>
  </si>
  <si>
    <t>Ilić</t>
  </si>
  <si>
    <t>Bogdan</t>
  </si>
  <si>
    <t>Vidić</t>
  </si>
  <si>
    <t>Petar</t>
  </si>
  <si>
    <t>Mojsin</t>
  </si>
  <si>
    <t>Zeljković</t>
  </si>
  <si>
    <t>Lola</t>
  </si>
  <si>
    <t>Peljto</t>
  </si>
  <si>
    <t>Emir</t>
  </si>
  <si>
    <t>Damir</t>
  </si>
  <si>
    <t>Mihajlov</t>
  </si>
  <si>
    <t>1046</t>
  </si>
  <si>
    <t>Super liga</t>
  </si>
  <si>
    <t>produženje</t>
  </si>
  <si>
    <t>1048</t>
  </si>
  <si>
    <t>1038</t>
  </si>
  <si>
    <t>1050</t>
  </si>
  <si>
    <t>1052</t>
  </si>
  <si>
    <t>1053</t>
  </si>
  <si>
    <t>1054</t>
  </si>
  <si>
    <t>Druga liga Sever</t>
  </si>
  <si>
    <t>1056</t>
  </si>
  <si>
    <t>1058</t>
  </si>
  <si>
    <t>1066</t>
  </si>
  <si>
    <t>1067</t>
  </si>
  <si>
    <t>1068</t>
  </si>
  <si>
    <t>1069</t>
  </si>
  <si>
    <t>Govedarica</t>
  </si>
  <si>
    <t>Vuk</t>
  </si>
  <si>
    <t>prva registracija</t>
  </si>
  <si>
    <t>Bošković</t>
  </si>
  <si>
    <t>Nađa</t>
  </si>
  <si>
    <t>Oklobdžija</t>
  </si>
  <si>
    <t>Majda</t>
  </si>
  <si>
    <t>Popov</t>
  </si>
  <si>
    <t>Vera</t>
  </si>
  <si>
    <t>Petrović</t>
  </si>
  <si>
    <t>Milica</t>
  </si>
  <si>
    <t>Velemir</t>
  </si>
  <si>
    <t>Teodora</t>
  </si>
  <si>
    <t>Cucić</t>
  </si>
  <si>
    <t>Branislav</t>
  </si>
  <si>
    <t>Marijanac</t>
  </si>
  <si>
    <t>Vojislav</t>
  </si>
  <si>
    <t>Pajić</t>
  </si>
  <si>
    <t>Ognjen</t>
  </si>
  <si>
    <t>Darko</t>
  </si>
  <si>
    <t>Ranisavljević</t>
  </si>
  <si>
    <t>Macura</t>
  </si>
  <si>
    <t>Mihajlo</t>
  </si>
  <si>
    <t>Perek</t>
  </si>
  <si>
    <t>Jakub</t>
  </si>
  <si>
    <t>Kovač</t>
  </si>
  <si>
    <t>Gabor</t>
  </si>
  <si>
    <t>Jaćimović</t>
  </si>
  <si>
    <t>Rastko</t>
  </si>
  <si>
    <t>Prva liga</t>
  </si>
  <si>
    <t>prva registracija inostranstvo</t>
  </si>
  <si>
    <t>Krivokapić</t>
  </si>
  <si>
    <t>Jakša</t>
  </si>
  <si>
    <t>Ada</t>
  </si>
  <si>
    <t>Galadska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</si>
</sst>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7" zoomScale="110" zoomScaleNormal="110" zoomScaleSheetLayoutView="90" workbookViewId="0">
      <selection activeCell="B8" sqref="B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8" t="s">
        <v>18</v>
      </c>
      <c r="C1" s="58"/>
      <c r="D1" s="58" t="s">
        <v>21</v>
      </c>
      <c r="E1" s="58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1994</v>
      </c>
      <c r="E4" s="22">
        <v>4</v>
      </c>
      <c r="F4" s="22">
        <v>11</v>
      </c>
      <c r="G4" s="14">
        <f t="shared" ref="G4" si="0">DATE(D4,E4,F4)</f>
        <v>34435</v>
      </c>
      <c r="H4" s="15" t="s">
        <v>61</v>
      </c>
      <c r="I4" s="16" t="s">
        <v>62</v>
      </c>
      <c r="J4" s="16" t="s">
        <v>63</v>
      </c>
      <c r="K4" s="26"/>
      <c r="L4" s="52" t="s">
        <v>3</v>
      </c>
      <c r="N4" s="32"/>
    </row>
    <row r="5" spans="1:14" ht="23.45" customHeight="1" x14ac:dyDescent="0.25">
      <c r="A5" s="13">
        <v>2</v>
      </c>
      <c r="B5" s="26" t="s">
        <v>100</v>
      </c>
      <c r="C5" s="26" t="s">
        <v>101</v>
      </c>
      <c r="D5" s="22">
        <v>1986</v>
      </c>
      <c r="E5" s="22">
        <v>8</v>
      </c>
      <c r="F5" s="22">
        <v>4</v>
      </c>
      <c r="G5" s="14">
        <f t="shared" ref="G5:G68" si="1">DATE(D5,E5,F5)</f>
        <v>31628</v>
      </c>
      <c r="H5" s="15"/>
      <c r="I5" s="16" t="s">
        <v>62</v>
      </c>
      <c r="J5" s="16" t="s">
        <v>107</v>
      </c>
      <c r="K5" s="26"/>
      <c r="L5" s="52" t="s">
        <v>3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39</v>
      </c>
      <c r="D6" s="22">
        <v>1996</v>
      </c>
      <c r="E6" s="22">
        <v>10</v>
      </c>
      <c r="F6" s="22">
        <v>15</v>
      </c>
      <c r="G6" s="14">
        <f t="shared" si="1"/>
        <v>35353</v>
      </c>
      <c r="H6" s="15" t="s">
        <v>64</v>
      </c>
      <c r="I6" s="16" t="s">
        <v>62</v>
      </c>
      <c r="J6" s="16" t="s">
        <v>63</v>
      </c>
      <c r="K6" s="26"/>
      <c r="L6" s="52" t="s">
        <v>3</v>
      </c>
      <c r="N6" s="32"/>
    </row>
    <row r="7" spans="1:14" ht="23.45" customHeight="1" x14ac:dyDescent="0.25">
      <c r="A7" s="13">
        <v>4</v>
      </c>
      <c r="B7" s="26" t="s">
        <v>41</v>
      </c>
      <c r="C7" s="26" t="s">
        <v>42</v>
      </c>
      <c r="D7" s="22">
        <v>2001</v>
      </c>
      <c r="E7" s="22">
        <v>9</v>
      </c>
      <c r="F7" s="22">
        <v>4</v>
      </c>
      <c r="G7" s="14">
        <f t="shared" si="1"/>
        <v>37138</v>
      </c>
      <c r="H7" s="15" t="s">
        <v>65</v>
      </c>
      <c r="I7" s="16" t="s">
        <v>62</v>
      </c>
      <c r="J7" s="56" t="s">
        <v>63</v>
      </c>
      <c r="K7" s="26"/>
      <c r="L7" s="52" t="s">
        <v>3</v>
      </c>
      <c r="N7" s="32"/>
    </row>
    <row r="8" spans="1:14" ht="23.45" customHeight="1" x14ac:dyDescent="0.25">
      <c r="A8" s="13">
        <v>5</v>
      </c>
      <c r="B8" s="26" t="s">
        <v>43</v>
      </c>
      <c r="C8" s="26" t="s">
        <v>44</v>
      </c>
      <c r="D8" s="22">
        <v>1992</v>
      </c>
      <c r="E8" s="22">
        <v>10</v>
      </c>
      <c r="F8" s="22">
        <v>10</v>
      </c>
      <c r="G8" s="14">
        <f t="shared" si="1"/>
        <v>33887</v>
      </c>
      <c r="H8" s="15" t="s">
        <v>66</v>
      </c>
      <c r="I8" s="16" t="s">
        <v>62</v>
      </c>
      <c r="J8" s="16" t="s">
        <v>63</v>
      </c>
      <c r="K8" s="26"/>
      <c r="L8" s="52" t="s">
        <v>3</v>
      </c>
      <c r="N8" s="32"/>
    </row>
    <row r="9" spans="1:14" ht="23.45" customHeight="1" x14ac:dyDescent="0.25">
      <c r="A9" s="13">
        <v>6</v>
      </c>
      <c r="B9" s="26" t="s">
        <v>102</v>
      </c>
      <c r="C9" s="26" t="s">
        <v>103</v>
      </c>
      <c r="D9" s="22">
        <v>1998</v>
      </c>
      <c r="E9" s="22">
        <v>2</v>
      </c>
      <c r="F9" s="22">
        <v>26</v>
      </c>
      <c r="G9" s="14">
        <f t="shared" si="1"/>
        <v>35852</v>
      </c>
      <c r="H9" s="15"/>
      <c r="I9" s="56" t="s">
        <v>62</v>
      </c>
      <c r="J9" s="56" t="s">
        <v>110</v>
      </c>
      <c r="K9" s="26"/>
      <c r="L9" s="52" t="s">
        <v>3</v>
      </c>
      <c r="N9" s="32"/>
    </row>
    <row r="10" spans="1:14" ht="23.45" customHeight="1" x14ac:dyDescent="0.25">
      <c r="A10" s="13">
        <v>7</v>
      </c>
      <c r="B10" s="54" t="s">
        <v>45</v>
      </c>
      <c r="C10" s="54" t="s">
        <v>46</v>
      </c>
      <c r="D10" s="55">
        <v>1961</v>
      </c>
      <c r="E10" s="55">
        <v>11</v>
      </c>
      <c r="F10" s="55">
        <v>1</v>
      </c>
      <c r="G10" s="14">
        <f t="shared" si="1"/>
        <v>22586</v>
      </c>
      <c r="H10" s="57" t="s">
        <v>67</v>
      </c>
      <c r="I10" s="56" t="s">
        <v>62</v>
      </c>
      <c r="J10" s="56" t="s">
        <v>63</v>
      </c>
      <c r="K10" s="26"/>
      <c r="L10" s="52" t="s">
        <v>3</v>
      </c>
      <c r="N10" s="32"/>
    </row>
    <row r="11" spans="1:14" ht="23.45" customHeight="1" x14ac:dyDescent="0.25">
      <c r="A11" s="13">
        <v>8</v>
      </c>
      <c r="B11" s="54" t="s">
        <v>37</v>
      </c>
      <c r="C11" s="54" t="s">
        <v>47</v>
      </c>
      <c r="D11" s="55">
        <v>1961</v>
      </c>
      <c r="E11" s="55">
        <v>2</v>
      </c>
      <c r="F11" s="55">
        <v>19</v>
      </c>
      <c r="G11" s="14">
        <f t="shared" si="1"/>
        <v>22331</v>
      </c>
      <c r="H11" s="57" t="s">
        <v>68</v>
      </c>
      <c r="I11" s="56" t="s">
        <v>62</v>
      </c>
      <c r="J11" s="56" t="s">
        <v>63</v>
      </c>
      <c r="K11" s="26"/>
      <c r="L11" s="52" t="s">
        <v>3</v>
      </c>
      <c r="N11" s="32"/>
    </row>
    <row r="12" spans="1:14" ht="23.45" customHeight="1" x14ac:dyDescent="0.25">
      <c r="A12" s="13">
        <v>9</v>
      </c>
      <c r="B12" s="54" t="s">
        <v>48</v>
      </c>
      <c r="C12" s="54" t="s">
        <v>49</v>
      </c>
      <c r="D12" s="55">
        <v>1966</v>
      </c>
      <c r="E12" s="55">
        <v>7</v>
      </c>
      <c r="F12" s="55">
        <v>4</v>
      </c>
      <c r="G12" s="14">
        <f t="shared" si="1"/>
        <v>24292</v>
      </c>
      <c r="H12" s="57" t="s">
        <v>69</v>
      </c>
      <c r="I12" s="56" t="s">
        <v>70</v>
      </c>
      <c r="J12" s="56" t="s">
        <v>63</v>
      </c>
      <c r="K12" s="26"/>
      <c r="L12" s="52" t="s">
        <v>3</v>
      </c>
      <c r="N12" s="32"/>
    </row>
    <row r="13" spans="1:14" ht="23.45" customHeight="1" x14ac:dyDescent="0.25">
      <c r="A13" s="13">
        <v>10</v>
      </c>
      <c r="B13" s="26" t="s">
        <v>50</v>
      </c>
      <c r="C13" s="26" t="s">
        <v>51</v>
      </c>
      <c r="D13" s="22">
        <v>2006</v>
      </c>
      <c r="E13" s="22">
        <v>12</v>
      </c>
      <c r="F13" s="22">
        <v>27</v>
      </c>
      <c r="G13" s="14">
        <f t="shared" si="1"/>
        <v>39078</v>
      </c>
      <c r="H13" s="15" t="s">
        <v>71</v>
      </c>
      <c r="I13" s="16" t="s">
        <v>70</v>
      </c>
      <c r="J13" s="16" t="s">
        <v>63</v>
      </c>
      <c r="K13" s="26"/>
      <c r="L13" s="52" t="s">
        <v>3</v>
      </c>
      <c r="N13" s="32"/>
    </row>
    <row r="14" spans="1:14" ht="23.45" customHeight="1" x14ac:dyDescent="0.25">
      <c r="A14" s="13">
        <v>11</v>
      </c>
      <c r="B14" s="26" t="s">
        <v>104</v>
      </c>
      <c r="C14" s="26" t="s">
        <v>105</v>
      </c>
      <c r="D14" s="22">
        <v>1994</v>
      </c>
      <c r="E14" s="22">
        <v>9</v>
      </c>
      <c r="F14" s="22">
        <v>14</v>
      </c>
      <c r="G14" s="14">
        <f t="shared" si="1"/>
        <v>34591</v>
      </c>
      <c r="H14" s="15"/>
      <c r="I14" s="56" t="s">
        <v>70</v>
      </c>
      <c r="J14" s="16" t="s">
        <v>79</v>
      </c>
      <c r="K14" s="26"/>
      <c r="L14" s="52" t="s">
        <v>3</v>
      </c>
      <c r="N14" s="32"/>
    </row>
    <row r="15" spans="1:14" ht="23.45" customHeight="1" x14ac:dyDescent="0.25">
      <c r="A15" s="13">
        <v>12</v>
      </c>
      <c r="B15" s="26" t="s">
        <v>52</v>
      </c>
      <c r="C15" s="26" t="s">
        <v>53</v>
      </c>
      <c r="D15" s="22">
        <v>2005</v>
      </c>
      <c r="E15" s="22">
        <v>5</v>
      </c>
      <c r="F15" s="22">
        <v>27</v>
      </c>
      <c r="G15" s="14">
        <f t="shared" si="1"/>
        <v>38499</v>
      </c>
      <c r="H15" s="15" t="s">
        <v>72</v>
      </c>
      <c r="I15" s="16" t="s">
        <v>106</v>
      </c>
      <c r="J15" s="16" t="s">
        <v>63</v>
      </c>
      <c r="K15" s="26" t="s">
        <v>111</v>
      </c>
      <c r="L15" s="52" t="s">
        <v>3</v>
      </c>
      <c r="N15" s="32"/>
    </row>
    <row r="16" spans="1:14" ht="23.45" customHeight="1" x14ac:dyDescent="0.25">
      <c r="A16" s="13">
        <v>13</v>
      </c>
      <c r="B16" s="54" t="s">
        <v>57</v>
      </c>
      <c r="C16" s="54" t="s">
        <v>58</v>
      </c>
      <c r="D16" s="55">
        <v>2010</v>
      </c>
      <c r="E16" s="55">
        <v>1</v>
      </c>
      <c r="F16" s="55">
        <v>27</v>
      </c>
      <c r="G16" s="14">
        <f t="shared" si="1"/>
        <v>40205</v>
      </c>
      <c r="H16" s="57" t="s">
        <v>74</v>
      </c>
      <c r="I16" s="56" t="s">
        <v>70</v>
      </c>
      <c r="J16" s="56" t="s">
        <v>63</v>
      </c>
      <c r="K16" s="54"/>
      <c r="L16" s="52" t="s">
        <v>3</v>
      </c>
      <c r="N16" s="32"/>
    </row>
    <row r="17" spans="1:14" ht="23.45" customHeight="1" x14ac:dyDescent="0.25">
      <c r="A17" s="13">
        <v>14</v>
      </c>
      <c r="B17" s="54" t="s">
        <v>57</v>
      </c>
      <c r="C17" s="54" t="s">
        <v>59</v>
      </c>
      <c r="D17" s="55">
        <v>2011</v>
      </c>
      <c r="E17" s="55">
        <v>10</v>
      </c>
      <c r="F17" s="55">
        <v>12</v>
      </c>
      <c r="G17" s="14">
        <f t="shared" si="1"/>
        <v>40828</v>
      </c>
      <c r="H17" s="57" t="s">
        <v>75</v>
      </c>
      <c r="I17" s="56" t="s">
        <v>70</v>
      </c>
      <c r="J17" s="56" t="s">
        <v>63</v>
      </c>
      <c r="K17" s="54"/>
      <c r="L17" s="52" t="s">
        <v>3</v>
      </c>
      <c r="N17" s="32"/>
    </row>
    <row r="18" spans="1:14" ht="23.45" customHeight="1" x14ac:dyDescent="0.25">
      <c r="A18" s="13">
        <v>15</v>
      </c>
      <c r="B18" s="54" t="s">
        <v>60</v>
      </c>
      <c r="C18" s="54" t="s">
        <v>39</v>
      </c>
      <c r="D18" s="55">
        <v>2013</v>
      </c>
      <c r="E18" s="55">
        <v>6</v>
      </c>
      <c r="F18" s="55">
        <v>3</v>
      </c>
      <c r="G18" s="14">
        <f t="shared" si="1"/>
        <v>41428</v>
      </c>
      <c r="H18" s="57" t="s">
        <v>76</v>
      </c>
      <c r="I18" s="56" t="s">
        <v>70</v>
      </c>
      <c r="J18" s="56" t="s">
        <v>63</v>
      </c>
      <c r="K18" s="54"/>
      <c r="L18" s="52" t="s">
        <v>3</v>
      </c>
      <c r="N18" s="32"/>
    </row>
    <row r="19" spans="1:14" ht="23.45" customHeight="1" x14ac:dyDescent="0.25">
      <c r="A19" s="13">
        <v>16</v>
      </c>
      <c r="B19" s="54" t="s">
        <v>77</v>
      </c>
      <c r="C19" s="54" t="s">
        <v>78</v>
      </c>
      <c r="D19" s="55">
        <v>2008</v>
      </c>
      <c r="E19" s="55">
        <v>8</v>
      </c>
      <c r="F19" s="55">
        <v>19</v>
      </c>
      <c r="G19" s="14">
        <f t="shared" si="1"/>
        <v>39679</v>
      </c>
      <c r="H19" s="57"/>
      <c r="I19" s="56" t="s">
        <v>70</v>
      </c>
      <c r="J19" s="56" t="s">
        <v>63</v>
      </c>
      <c r="K19" s="54"/>
      <c r="L19" s="57" t="s">
        <v>3</v>
      </c>
      <c r="N19" s="32"/>
    </row>
    <row r="20" spans="1:14" ht="23.45" customHeight="1" x14ac:dyDescent="0.25">
      <c r="A20" s="13">
        <v>17</v>
      </c>
      <c r="B20" s="54" t="s">
        <v>80</v>
      </c>
      <c r="C20" s="54" t="s">
        <v>81</v>
      </c>
      <c r="D20" s="55">
        <v>2015</v>
      </c>
      <c r="E20" s="55">
        <v>2</v>
      </c>
      <c r="F20" s="55">
        <v>1</v>
      </c>
      <c r="G20" s="14">
        <f t="shared" si="1"/>
        <v>42036</v>
      </c>
      <c r="H20" s="57"/>
      <c r="I20" s="44"/>
      <c r="J20" s="56" t="s">
        <v>63</v>
      </c>
      <c r="K20" s="54"/>
      <c r="L20" s="57" t="s">
        <v>4</v>
      </c>
      <c r="N20" s="32"/>
    </row>
    <row r="21" spans="1:14" ht="23.45" customHeight="1" x14ac:dyDescent="0.25">
      <c r="A21" s="13">
        <v>18</v>
      </c>
      <c r="B21" s="54" t="s">
        <v>82</v>
      </c>
      <c r="C21" s="54" t="s">
        <v>83</v>
      </c>
      <c r="D21" s="55">
        <v>2011</v>
      </c>
      <c r="E21" s="55">
        <v>9</v>
      </c>
      <c r="F21" s="55">
        <v>15</v>
      </c>
      <c r="G21" s="14">
        <f t="shared" si="1"/>
        <v>40801</v>
      </c>
      <c r="H21" s="57"/>
      <c r="I21" s="44"/>
      <c r="J21" s="56" t="s">
        <v>63</v>
      </c>
      <c r="K21" s="54"/>
      <c r="L21" s="57" t="s">
        <v>4</v>
      </c>
      <c r="N21" s="32"/>
    </row>
    <row r="22" spans="1:14" ht="23.45" customHeight="1" x14ac:dyDescent="0.25">
      <c r="A22" s="13">
        <v>19</v>
      </c>
      <c r="B22" s="54" t="s">
        <v>84</v>
      </c>
      <c r="C22" s="54" t="s">
        <v>85</v>
      </c>
      <c r="D22" s="55">
        <v>2011</v>
      </c>
      <c r="E22" s="55">
        <v>9</v>
      </c>
      <c r="F22" s="55">
        <v>15</v>
      </c>
      <c r="G22" s="14">
        <f t="shared" si="1"/>
        <v>40801</v>
      </c>
      <c r="H22" s="57"/>
      <c r="I22" s="44"/>
      <c r="J22" s="56" t="s">
        <v>63</v>
      </c>
      <c r="K22" s="54"/>
      <c r="L22" s="57" t="s">
        <v>4</v>
      </c>
      <c r="N22" s="32"/>
    </row>
    <row r="23" spans="1:14" ht="23.45" customHeight="1" x14ac:dyDescent="0.25">
      <c r="A23" s="13">
        <v>20</v>
      </c>
      <c r="B23" s="54" t="s">
        <v>86</v>
      </c>
      <c r="C23" s="54" t="s">
        <v>87</v>
      </c>
      <c r="D23" s="55">
        <v>2011</v>
      </c>
      <c r="E23" s="55">
        <v>7</v>
      </c>
      <c r="F23" s="55">
        <v>1</v>
      </c>
      <c r="G23" s="14">
        <f t="shared" si="1"/>
        <v>40725</v>
      </c>
      <c r="H23" s="57"/>
      <c r="I23" s="44"/>
      <c r="J23" s="56" t="s">
        <v>63</v>
      </c>
      <c r="K23" s="54"/>
      <c r="L23" s="57" t="s">
        <v>4</v>
      </c>
      <c r="N23" s="32"/>
    </row>
    <row r="24" spans="1:14" ht="23.45" customHeight="1" x14ac:dyDescent="0.25">
      <c r="A24" s="13">
        <v>21</v>
      </c>
      <c r="B24" s="54" t="s">
        <v>88</v>
      </c>
      <c r="C24" s="54" t="s">
        <v>89</v>
      </c>
      <c r="D24" s="55">
        <v>2011</v>
      </c>
      <c r="E24" s="55">
        <v>12</v>
      </c>
      <c r="F24" s="55">
        <v>11</v>
      </c>
      <c r="G24" s="14">
        <f t="shared" si="1"/>
        <v>40888</v>
      </c>
      <c r="H24" s="57"/>
      <c r="I24" s="44"/>
      <c r="J24" s="56" t="s">
        <v>63</v>
      </c>
      <c r="K24" s="54"/>
      <c r="L24" s="57" t="s">
        <v>4</v>
      </c>
      <c r="N24" s="32"/>
    </row>
    <row r="25" spans="1:14" ht="23.45" customHeight="1" x14ac:dyDescent="0.25">
      <c r="A25" s="13">
        <v>22</v>
      </c>
      <c r="B25" s="54" t="s">
        <v>55</v>
      </c>
      <c r="C25" s="54" t="s">
        <v>56</v>
      </c>
      <c r="D25" s="55">
        <v>2010</v>
      </c>
      <c r="E25" s="55">
        <v>4</v>
      </c>
      <c r="F25" s="55">
        <v>9</v>
      </c>
      <c r="G25" s="14">
        <f t="shared" si="1"/>
        <v>40277</v>
      </c>
      <c r="H25" s="57" t="s">
        <v>73</v>
      </c>
      <c r="I25" s="56"/>
      <c r="J25" s="56" t="s">
        <v>63</v>
      </c>
      <c r="K25" s="53"/>
      <c r="L25" s="52" t="s">
        <v>4</v>
      </c>
      <c r="N25" s="32"/>
    </row>
    <row r="26" spans="1:14" ht="23.45" customHeight="1" x14ac:dyDescent="0.25">
      <c r="A26" s="13">
        <v>23</v>
      </c>
      <c r="B26" s="54" t="s">
        <v>90</v>
      </c>
      <c r="C26" s="54" t="s">
        <v>91</v>
      </c>
      <c r="D26" s="55">
        <v>2007</v>
      </c>
      <c r="E26" s="55">
        <v>7</v>
      </c>
      <c r="F26" s="55">
        <v>10</v>
      </c>
      <c r="G26" s="14">
        <f t="shared" si="1"/>
        <v>39273</v>
      </c>
      <c r="H26" s="57"/>
      <c r="I26" s="44"/>
      <c r="J26" s="56" t="s">
        <v>63</v>
      </c>
      <c r="K26" s="54"/>
      <c r="L26" s="57" t="s">
        <v>3</v>
      </c>
      <c r="N26" s="32"/>
    </row>
    <row r="27" spans="1:14" ht="23.45" customHeight="1" x14ac:dyDescent="0.25">
      <c r="A27" s="13">
        <v>24</v>
      </c>
      <c r="B27" s="54" t="s">
        <v>92</v>
      </c>
      <c r="C27" s="54" t="s">
        <v>93</v>
      </c>
      <c r="D27" s="55">
        <v>2007</v>
      </c>
      <c r="E27" s="55">
        <v>9</v>
      </c>
      <c r="F27" s="55">
        <v>2</v>
      </c>
      <c r="G27" s="14">
        <f t="shared" si="1"/>
        <v>39327</v>
      </c>
      <c r="H27" s="57"/>
      <c r="I27" s="44"/>
      <c r="J27" s="56" t="s">
        <v>63</v>
      </c>
      <c r="K27" s="54"/>
      <c r="L27" s="57" t="s">
        <v>3</v>
      </c>
      <c r="N27" s="32"/>
    </row>
    <row r="28" spans="1:14" ht="23.45" customHeight="1" x14ac:dyDescent="0.25">
      <c r="A28" s="13">
        <v>25</v>
      </c>
      <c r="B28" s="54" t="s">
        <v>94</v>
      </c>
      <c r="C28" s="54" t="s">
        <v>95</v>
      </c>
      <c r="D28" s="55">
        <v>2010</v>
      </c>
      <c r="E28" s="55">
        <v>6</v>
      </c>
      <c r="F28" s="55">
        <v>28</v>
      </c>
      <c r="G28" s="14">
        <f t="shared" si="1"/>
        <v>40357</v>
      </c>
      <c r="H28" s="57"/>
      <c r="I28" s="44"/>
      <c r="J28" s="56" t="s">
        <v>63</v>
      </c>
      <c r="K28" s="54"/>
      <c r="L28" s="57" t="s">
        <v>3</v>
      </c>
      <c r="N28" s="32"/>
    </row>
    <row r="29" spans="1:14" ht="23.45" customHeight="1" x14ac:dyDescent="0.25">
      <c r="A29" s="13">
        <v>26</v>
      </c>
      <c r="B29" s="54" t="s">
        <v>54</v>
      </c>
      <c r="C29" s="54" t="s">
        <v>96</v>
      </c>
      <c r="D29" s="55">
        <v>2011</v>
      </c>
      <c r="E29" s="55">
        <v>5</v>
      </c>
      <c r="F29" s="55">
        <v>6</v>
      </c>
      <c r="G29" s="14">
        <f t="shared" si="1"/>
        <v>40669</v>
      </c>
      <c r="H29" s="57"/>
      <c r="I29" s="56" t="s">
        <v>70</v>
      </c>
      <c r="J29" s="56" t="s">
        <v>63</v>
      </c>
      <c r="K29" s="54"/>
      <c r="L29" s="57" t="s">
        <v>3</v>
      </c>
      <c r="N29" s="32"/>
    </row>
    <row r="30" spans="1:14" ht="23.45" customHeight="1" x14ac:dyDescent="0.25">
      <c r="A30" s="13">
        <v>27</v>
      </c>
      <c r="B30" s="54" t="s">
        <v>97</v>
      </c>
      <c r="C30" s="54" t="s">
        <v>78</v>
      </c>
      <c r="D30" s="55">
        <v>2008</v>
      </c>
      <c r="E30" s="55">
        <v>7</v>
      </c>
      <c r="F30" s="55">
        <v>8</v>
      </c>
      <c r="G30" s="14">
        <f t="shared" si="1"/>
        <v>39637</v>
      </c>
      <c r="H30" s="57"/>
      <c r="I30" s="44"/>
      <c r="J30" s="56" t="s">
        <v>63</v>
      </c>
      <c r="K30" s="54"/>
      <c r="L30" s="57" t="s">
        <v>3</v>
      </c>
      <c r="N30" s="32"/>
    </row>
    <row r="31" spans="1:14" ht="23.45" customHeight="1" x14ac:dyDescent="0.25">
      <c r="A31" s="13">
        <v>28</v>
      </c>
      <c r="B31" s="54" t="s">
        <v>98</v>
      </c>
      <c r="C31" s="54" t="s">
        <v>99</v>
      </c>
      <c r="D31" s="55">
        <v>2012</v>
      </c>
      <c r="E31" s="55">
        <v>5</v>
      </c>
      <c r="F31" s="55">
        <v>6</v>
      </c>
      <c r="G31" s="14">
        <f t="shared" si="1"/>
        <v>41035</v>
      </c>
      <c r="H31" s="57"/>
      <c r="I31" s="44"/>
      <c r="J31" s="56" t="s">
        <v>63</v>
      </c>
      <c r="K31" s="54"/>
      <c r="L31" s="57" t="s">
        <v>3</v>
      </c>
      <c r="N31" s="32"/>
    </row>
    <row r="32" spans="1:14" ht="23.45" customHeight="1" x14ac:dyDescent="0.25">
      <c r="A32" s="13">
        <v>29</v>
      </c>
      <c r="B32" s="54" t="s">
        <v>108</v>
      </c>
      <c r="C32" s="54" t="s">
        <v>109</v>
      </c>
      <c r="D32" s="55">
        <v>2008</v>
      </c>
      <c r="E32" s="55">
        <v>3</v>
      </c>
      <c r="F32" s="55">
        <v>5</v>
      </c>
      <c r="G32" s="14">
        <f t="shared" si="1"/>
        <v>39512</v>
      </c>
      <c r="H32" s="15"/>
      <c r="I32" s="56" t="s">
        <v>70</v>
      </c>
      <c r="J32" s="56" t="s">
        <v>107</v>
      </c>
      <c r="K32" s="26"/>
      <c r="L32" s="57" t="s">
        <v>3</v>
      </c>
      <c r="N32" s="32"/>
    </row>
    <row r="33" spans="1:14" ht="23.45" customHeight="1" x14ac:dyDescent="0.25">
      <c r="A33" s="13">
        <v>30</v>
      </c>
      <c r="B33" s="54"/>
      <c r="C33" s="54"/>
      <c r="D33" s="55"/>
      <c r="E33" s="55"/>
      <c r="F33" s="55"/>
      <c r="G33" s="14" t="e">
        <f t="shared" si="1"/>
        <v>#NUM!</v>
      </c>
      <c r="H33" s="15"/>
      <c r="I33" s="44"/>
      <c r="J33" s="56"/>
      <c r="K33" s="26"/>
      <c r="L33" s="57"/>
      <c r="N33" s="32"/>
    </row>
    <row r="34" spans="1:14" ht="23.45" customHeight="1" x14ac:dyDescent="0.25">
      <c r="A34" s="13">
        <v>31</v>
      </c>
      <c r="B34" s="54"/>
      <c r="C34" s="54"/>
      <c r="D34" s="55"/>
      <c r="E34" s="55"/>
      <c r="F34" s="55"/>
      <c r="G34" s="14" t="e">
        <f t="shared" si="1"/>
        <v>#NUM!</v>
      </c>
      <c r="H34" s="57"/>
      <c r="I34" s="56"/>
      <c r="J34" s="56"/>
      <c r="K34" s="53"/>
      <c r="L34" s="52"/>
      <c r="N34" s="32"/>
    </row>
    <row r="35" spans="1:14" ht="23.45" customHeight="1" x14ac:dyDescent="0.25">
      <c r="A35" s="13">
        <v>32</v>
      </c>
      <c r="B35" s="54"/>
      <c r="C35" s="54"/>
      <c r="D35" s="55"/>
      <c r="E35" s="55"/>
      <c r="F35" s="55"/>
      <c r="G35" s="14" t="e">
        <f t="shared" si="1"/>
        <v>#NUM!</v>
      </c>
      <c r="H35" s="15"/>
      <c r="I35" s="44"/>
      <c r="J35" s="56"/>
      <c r="K35" s="26"/>
      <c r="L35" s="57"/>
      <c r="N35" s="32"/>
    </row>
    <row r="36" spans="1:14" ht="23.45" customHeight="1" x14ac:dyDescent="0.25">
      <c r="A36" s="13">
        <v>33</v>
      </c>
      <c r="B36" s="54"/>
      <c r="C36" s="54"/>
      <c r="D36" s="55"/>
      <c r="E36" s="55"/>
      <c r="F36" s="55"/>
      <c r="G36" s="14" t="e">
        <f t="shared" si="1"/>
        <v>#NUM!</v>
      </c>
      <c r="H36" s="15"/>
      <c r="I36" s="44"/>
      <c r="J36" s="56"/>
      <c r="K36" s="26"/>
      <c r="L36" s="57"/>
      <c r="N36" s="32"/>
    </row>
    <row r="37" spans="1:14" ht="23.45" customHeight="1" x14ac:dyDescent="0.25">
      <c r="A37" s="13">
        <v>34</v>
      </c>
      <c r="B37" s="54"/>
      <c r="C37" s="54"/>
      <c r="D37" s="55"/>
      <c r="E37" s="55"/>
      <c r="F37" s="55"/>
      <c r="G37" s="14" t="e">
        <f t="shared" si="1"/>
        <v>#NUM!</v>
      </c>
      <c r="H37" s="15"/>
      <c r="I37" s="44"/>
      <c r="J37" s="56"/>
      <c r="K37" s="26"/>
      <c r="L37" s="57"/>
      <c r="N37" s="32"/>
    </row>
    <row r="38" spans="1:14" ht="23.45" customHeight="1" x14ac:dyDescent="0.25">
      <c r="A38" s="13">
        <v>35</v>
      </c>
      <c r="B38" s="54"/>
      <c r="C38" s="54"/>
      <c r="D38" s="55"/>
      <c r="E38" s="55"/>
      <c r="F38" s="55"/>
      <c r="G38" s="14" t="e">
        <f t="shared" si="1"/>
        <v>#NUM!</v>
      </c>
      <c r="H38" s="15"/>
      <c r="I38" s="44"/>
      <c r="J38" s="56"/>
      <c r="K38" s="26"/>
      <c r="L38" s="57"/>
      <c r="N38" s="32"/>
    </row>
    <row r="39" spans="1:14" ht="23.45" customHeight="1" x14ac:dyDescent="0.25">
      <c r="A39" s="13">
        <v>36</v>
      </c>
      <c r="B39" s="54"/>
      <c r="C39" s="54"/>
      <c r="D39" s="55"/>
      <c r="E39" s="55"/>
      <c r="F39" s="55"/>
      <c r="G39" s="14" t="e">
        <f t="shared" si="1"/>
        <v>#NUM!</v>
      </c>
      <c r="H39" s="15"/>
      <c r="I39" s="44"/>
      <c r="J39" s="56"/>
      <c r="K39" s="26"/>
      <c r="L39" s="57"/>
      <c r="N39" s="32"/>
    </row>
    <row r="40" spans="1:14" ht="23.45" customHeight="1" x14ac:dyDescent="0.25">
      <c r="A40" s="13">
        <v>37</v>
      </c>
      <c r="B40" s="54"/>
      <c r="C40" s="54"/>
      <c r="D40" s="55"/>
      <c r="E40" s="55"/>
      <c r="F40" s="55"/>
      <c r="G40" s="14" t="e">
        <f t="shared" si="1"/>
        <v>#NUM!</v>
      </c>
      <c r="H40" s="15"/>
      <c r="I40" s="44"/>
      <c r="J40" s="56"/>
      <c r="K40" s="26"/>
      <c r="L40" s="57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BANAT</v>
      </c>
      <c r="C2" s="4" t="str">
        <f>obrazac!B4</f>
        <v>Majstorović</v>
      </c>
      <c r="D2" s="4" t="str">
        <f>obrazac!C4</f>
        <v>Ilija</v>
      </c>
      <c r="E2" s="39">
        <f>obrazac!G4</f>
        <v>34435</v>
      </c>
      <c r="F2" s="4" t="str">
        <f>obrazac!H4</f>
        <v>1046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BANAT</v>
      </c>
      <c r="C3" s="4" t="str">
        <f>obrazac!B5</f>
        <v>Perek</v>
      </c>
      <c r="D3" s="4" t="str">
        <f>obrazac!C5</f>
        <v>Jakub</v>
      </c>
      <c r="E3" s="39">
        <f>obrazac!G5</f>
        <v>31628</v>
      </c>
      <c r="F3" s="4">
        <f>obrazac!H5</f>
        <v>0</v>
      </c>
      <c r="G3" s="4" t="str">
        <f>obrazac!J5</f>
        <v>prva registracija inostranstvo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BANAT</v>
      </c>
      <c r="C4" s="4" t="str">
        <f>obrazac!B6</f>
        <v>Popović</v>
      </c>
      <c r="D4" s="4" t="str">
        <f>obrazac!C6</f>
        <v>Marko</v>
      </c>
      <c r="E4" s="39">
        <f>obrazac!G6</f>
        <v>35353</v>
      </c>
      <c r="F4" s="4" t="str">
        <f>obrazac!H6</f>
        <v>1048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BANAT</v>
      </c>
      <c r="C5" s="4" t="str">
        <f>obrazac!B7</f>
        <v xml:space="preserve">Đilas </v>
      </c>
      <c r="D5" s="4" t="str">
        <f>obrazac!C7</f>
        <v>Nemanja</v>
      </c>
      <c r="E5" s="39">
        <f>obrazac!G7</f>
        <v>37138</v>
      </c>
      <c r="F5" s="4" t="str">
        <f>obrazac!H7</f>
        <v>1038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BANAT</v>
      </c>
      <c r="C6" s="4" t="str">
        <f>obrazac!B8</f>
        <v>Carvalho</v>
      </c>
      <c r="D6" s="4" t="str">
        <f>obrazac!C8</f>
        <v>Diogo</v>
      </c>
      <c r="E6" s="39">
        <f>obrazac!G8</f>
        <v>33887</v>
      </c>
      <c r="F6" s="4" t="str">
        <f>obrazac!H8</f>
        <v>1050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BANAT</v>
      </c>
      <c r="C7" s="4" t="str">
        <f>obrazac!B9</f>
        <v>Kovač</v>
      </c>
      <c r="D7" s="4" t="str">
        <f>obrazac!C9</f>
        <v>Gabor</v>
      </c>
      <c r="E7" s="39">
        <f>obrazac!G9</f>
        <v>35852</v>
      </c>
      <c r="F7" s="4">
        <f>obrazac!H9</f>
        <v>0</v>
      </c>
      <c r="G7" s="4" t="str">
        <f>obrazac!J9</f>
        <v>Ada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BANAT</v>
      </c>
      <c r="C8" s="4" t="str">
        <f>obrazac!B10</f>
        <v>Mulić</v>
      </c>
      <c r="D8" s="4" t="str">
        <f>obrazac!C10</f>
        <v>Zoran</v>
      </c>
      <c r="E8" s="39">
        <f>obrazac!G10</f>
        <v>22586</v>
      </c>
      <c r="F8" s="4" t="str">
        <f>obrazac!H10</f>
        <v>1052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BANAT</v>
      </c>
      <c r="C9" s="4" t="str">
        <f>obrazac!B11</f>
        <v>Majstorović</v>
      </c>
      <c r="D9" s="4" t="str">
        <f>obrazac!C11</f>
        <v>Dmitar</v>
      </c>
      <c r="E9" s="39">
        <f>obrazac!G11</f>
        <v>22331</v>
      </c>
      <c r="F9" s="4" t="str">
        <f>obrazac!H11</f>
        <v>1053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BANAT</v>
      </c>
      <c r="C10" s="4" t="str">
        <f>obrazac!B12</f>
        <v>Zakić</v>
      </c>
      <c r="D10" s="4" t="str">
        <f>obrazac!C12</f>
        <v>Žarko</v>
      </c>
      <c r="E10" s="39">
        <f>obrazac!G12</f>
        <v>24292</v>
      </c>
      <c r="F10" s="4" t="str">
        <f>obrazac!H12</f>
        <v>1054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BANAT</v>
      </c>
      <c r="C11" s="4" t="str">
        <f>obrazac!B13</f>
        <v>Ilić</v>
      </c>
      <c r="D11" s="4" t="str">
        <f>obrazac!C13</f>
        <v>Bogdan</v>
      </c>
      <c r="E11" s="39">
        <f>obrazac!G13</f>
        <v>39078</v>
      </c>
      <c r="F11" s="4" t="str">
        <f>obrazac!H13</f>
        <v>1056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BANAT</v>
      </c>
      <c r="C12" s="4" t="str">
        <f>obrazac!B14</f>
        <v>Jaćimović</v>
      </c>
      <c r="D12" s="4" t="str">
        <f>obrazac!C14</f>
        <v>Rastko</v>
      </c>
      <c r="E12" s="39">
        <f>obrazac!G14</f>
        <v>34591</v>
      </c>
      <c r="F12" s="4">
        <f>obrazac!H14</f>
        <v>0</v>
      </c>
      <c r="G12" s="4" t="str">
        <f>obrazac!J14</f>
        <v>prva registracija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BANAT</v>
      </c>
      <c r="C13" s="4" t="str">
        <f>obrazac!B15</f>
        <v>Vidić</v>
      </c>
      <c r="D13" s="4" t="str">
        <f>obrazac!C15</f>
        <v>Petar</v>
      </c>
      <c r="E13" s="39">
        <f>obrazac!G15</f>
        <v>38499</v>
      </c>
      <c r="F13" s="4" t="str">
        <f>obrazac!H15</f>
        <v>1058</v>
      </c>
      <c r="G13" s="4" t="str">
        <f>obrazac!J15</f>
        <v>produženje</v>
      </c>
      <c r="H13" s="4" t="str">
        <f>obrazac!K15</f>
        <v>Galadska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BANAT</v>
      </c>
      <c r="C14" s="4" t="str">
        <f>obrazac!B16</f>
        <v>Peljto</v>
      </c>
      <c r="D14" s="4" t="str">
        <f>obrazac!C16</f>
        <v>Emir</v>
      </c>
      <c r="E14" s="39">
        <f>obrazac!G16</f>
        <v>40205</v>
      </c>
      <c r="F14" s="4" t="str">
        <f>obrazac!H16</f>
        <v>1067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BANAT</v>
      </c>
      <c r="C15" s="4" t="str">
        <f>obrazac!B17</f>
        <v>Peljto</v>
      </c>
      <c r="D15" s="4" t="str">
        <f>obrazac!C17</f>
        <v>Damir</v>
      </c>
      <c r="E15" s="39">
        <f>obrazac!G17</f>
        <v>40828</v>
      </c>
      <c r="F15" s="4" t="str">
        <f>obrazac!H17</f>
        <v>1068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BANAT</v>
      </c>
      <c r="C16" s="4" t="str">
        <f>obrazac!B18</f>
        <v>Mihajlov</v>
      </c>
      <c r="D16" s="4" t="str">
        <f>obrazac!C18</f>
        <v>Marko</v>
      </c>
      <c r="E16" s="39">
        <f>obrazac!G18</f>
        <v>41428</v>
      </c>
      <c r="F16" s="4" t="str">
        <f>obrazac!H18</f>
        <v>1069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BANAT</v>
      </c>
      <c r="C17" s="4" t="str">
        <f>obrazac!B19</f>
        <v>Govedarica</v>
      </c>
      <c r="D17" s="4" t="str">
        <f>obrazac!C19</f>
        <v>Vuk</v>
      </c>
      <c r="E17" s="39">
        <f>obrazac!G19</f>
        <v>39679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BANAT</v>
      </c>
      <c r="C18" s="4" t="str">
        <f>obrazac!B20</f>
        <v>Bošković</v>
      </c>
      <c r="D18" s="4" t="str">
        <f>obrazac!C20</f>
        <v>Nađa</v>
      </c>
      <c r="E18" s="39">
        <f>obrazac!G20</f>
        <v>42036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BANAT</v>
      </c>
      <c r="C19" s="4" t="str">
        <f>obrazac!B21</f>
        <v>Oklobdžija</v>
      </c>
      <c r="D19" s="4" t="str">
        <f>obrazac!C21</f>
        <v>Majda</v>
      </c>
      <c r="E19" s="39">
        <f>obrazac!G21</f>
        <v>40801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BANAT</v>
      </c>
      <c r="C20" s="4" t="str">
        <f>obrazac!B22</f>
        <v>Popov</v>
      </c>
      <c r="D20" s="4" t="str">
        <f>obrazac!C22</f>
        <v>Vera</v>
      </c>
      <c r="E20" s="39">
        <f>obrazac!G22</f>
        <v>40801</v>
      </c>
      <c r="F20" s="4">
        <f>obrazac!H22</f>
        <v>0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BANAT</v>
      </c>
      <c r="C21" s="4" t="str">
        <f>obrazac!B23</f>
        <v>Petrović</v>
      </c>
      <c r="D21" s="4" t="str">
        <f>obrazac!C23</f>
        <v>Milica</v>
      </c>
      <c r="E21" s="39">
        <f>obrazac!G23</f>
        <v>40725</v>
      </c>
      <c r="F21" s="4">
        <f>obrazac!H23</f>
        <v>0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BANAT</v>
      </c>
      <c r="C22" s="4" t="str">
        <f>obrazac!B24</f>
        <v>Velemir</v>
      </c>
      <c r="D22" s="4" t="str">
        <f>obrazac!C24</f>
        <v>Teodora</v>
      </c>
      <c r="E22" s="39">
        <f>obrazac!G24</f>
        <v>40888</v>
      </c>
      <c r="F22" s="4">
        <f>obrazac!H24</f>
        <v>0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BANAT</v>
      </c>
      <c r="C23" s="4" t="str">
        <f>obrazac!B25</f>
        <v>Zeljković</v>
      </c>
      <c r="D23" s="4" t="str">
        <f>obrazac!C25</f>
        <v>Lola</v>
      </c>
      <c r="E23" s="39">
        <f>obrazac!G25</f>
        <v>40277</v>
      </c>
      <c r="F23" s="4" t="str">
        <f>obrazac!H25</f>
        <v>1066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BANAT</v>
      </c>
      <c r="C24" s="4" t="str">
        <f>obrazac!B26</f>
        <v>Cucić</v>
      </c>
      <c r="D24" s="4" t="str">
        <f>obrazac!C26</f>
        <v>Branislav</v>
      </c>
      <c r="E24" s="39">
        <f>obrazac!G26</f>
        <v>39273</v>
      </c>
      <c r="F24" s="4">
        <f>obrazac!H26</f>
        <v>0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BANAT</v>
      </c>
      <c r="C25" s="4" t="str">
        <f>obrazac!B27</f>
        <v>Marijanac</v>
      </c>
      <c r="D25" s="4" t="str">
        <f>obrazac!C27</f>
        <v>Vojislav</v>
      </c>
      <c r="E25" s="39">
        <f>obrazac!G27</f>
        <v>39327</v>
      </c>
      <c r="F25" s="4">
        <f>obrazac!H27</f>
        <v>0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BANAT</v>
      </c>
      <c r="C26" s="4" t="str">
        <f>obrazac!B28</f>
        <v>Pajić</v>
      </c>
      <c r="D26" s="4" t="str">
        <f>obrazac!C28</f>
        <v>Ognjen</v>
      </c>
      <c r="E26" s="39">
        <f>obrazac!G28</f>
        <v>40357</v>
      </c>
      <c r="F26" s="4">
        <f>obrazac!H28</f>
        <v>0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BANAT</v>
      </c>
      <c r="C27" s="4" t="str">
        <f>obrazac!B29</f>
        <v>Mojsin</v>
      </c>
      <c r="D27" s="4" t="str">
        <f>obrazac!C29</f>
        <v>Darko</v>
      </c>
      <c r="E27" s="39">
        <f>obrazac!G29</f>
        <v>40669</v>
      </c>
      <c r="F27" s="4">
        <f>obrazac!H29</f>
        <v>0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BANAT</v>
      </c>
      <c r="C28" s="4" t="str">
        <f>obrazac!B30</f>
        <v>Ranisavljević</v>
      </c>
      <c r="D28" s="4" t="str">
        <f>obrazac!C30</f>
        <v>Vuk</v>
      </c>
      <c r="E28" s="39">
        <f>obrazac!G30</f>
        <v>39637</v>
      </c>
      <c r="F28" s="4">
        <f>obrazac!H30</f>
        <v>0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BANAT</v>
      </c>
      <c r="C29" s="4" t="str">
        <f>obrazac!B31</f>
        <v>Macura</v>
      </c>
      <c r="D29" s="4" t="str">
        <f>obrazac!C31</f>
        <v>Mihajlo</v>
      </c>
      <c r="E29" s="39">
        <f>obrazac!G31</f>
        <v>41035</v>
      </c>
      <c r="F29" s="4">
        <f>obrazac!H31</f>
        <v>0</v>
      </c>
      <c r="G29" s="4" t="str">
        <f>obrazac!J31</f>
        <v>produženje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BANAT</v>
      </c>
      <c r="C30" s="4" t="str">
        <f>obrazac!B32</f>
        <v>Krivokapić</v>
      </c>
      <c r="D30" s="4" t="str">
        <f>obrazac!C32</f>
        <v>Jakša</v>
      </c>
      <c r="E30" s="39">
        <f>obrazac!G32</f>
        <v>39512</v>
      </c>
      <c r="F30" s="4">
        <f>obrazac!H32</f>
        <v>0</v>
      </c>
      <c r="G30" s="4" t="str">
        <f>obrazac!J32</f>
        <v>prva registracija inostranstvo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BANAT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BANAT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BANAT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BANAT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BANAT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BANAT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BANAT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BANAT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BANAT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BANAT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BANAT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BANAT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BANAT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BANAT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BANAT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BANAT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BANAT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BANAT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BANAT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BANAT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BANAT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BANAT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BANAT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BANAT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BANAT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BANAT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BANAT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BANAT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BANAT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BANAT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BANAT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BANAT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BANAT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BANAT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BANAT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BANAT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BANAT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BANAT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BANAT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BANAT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BANAT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BANAT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BANAT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BANAT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BANAT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BANAT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BANAT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BANAT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BANAT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BANAT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BANAT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BANAT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BANAT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BANAT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BANAT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BANAT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BANAT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BANAT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BANAT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BANAT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2022-08-18T09:24:22Z</dcterms:modified>
</cp:coreProperties>
</file>