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ronaHitJeans2\Desktop\STK BOR\"/>
    </mc:Choice>
  </mc:AlternateContent>
  <workbookProtection lockRevision="1"/>
  <bookViews>
    <workbookView xWindow="0" yWindow="0" windowWidth="19200" windowHeight="11595"/>
  </bookViews>
  <sheets>
    <sheet name="obrazac" sheetId="1" r:id="rId1"/>
    <sheet name="Sheet1" sheetId="2" state="hidden" r:id="rId2"/>
  </sheets>
  <definedNames>
    <definedName name="_xlnm.Print_Area" localSheetId="0">obrazac!$A$1:$L$52</definedName>
    <definedName name="_xlnm.Print_Titles" localSheetId="0">obrazac!$1:$2</definedName>
    <definedName name="Z_1196900B_A4E5_40D4_B835_1DDE9137814B_.wvu.Cols" localSheetId="0" hidden="1">obrazac!$G:$G,obrazac!$M:$M</definedName>
    <definedName name="Z_1196900B_A4E5_40D4_B835_1DDE9137814B_.wvu.PrintArea" localSheetId="0" hidden="1">obrazac!$A$1:$L$52</definedName>
    <definedName name="Z_1196900B_A4E5_40D4_B835_1DDE9137814B_.wvu.PrintTitles" localSheetId="0" hidden="1">obrazac!$1:$2</definedName>
    <definedName name="Z_B2910AD8_63AA_442A_8503_35730DD9DAAC_.wvu.Cols" localSheetId="0" hidden="1">obrazac!$G:$G,obrazac!$M:$M</definedName>
    <definedName name="Z_B2910AD8_63AA_442A_8503_35730DD9DAAC_.wvu.PrintArea" localSheetId="0" hidden="1">obrazac!$A$1:$L$52</definedName>
    <definedName name="Z_B2910AD8_63AA_442A_8503_35730DD9DAAC_.wvu.PrintTitles" localSheetId="0" hidden="1">obrazac!$1:$2</definedName>
    <definedName name="Z_E2270121_EC4D_49BB_99AA_3F5E6DB8822A_.wvu.Cols" localSheetId="0" hidden="1">obrazac!$G:$G,obrazac!$M:$M</definedName>
    <definedName name="Z_E2270121_EC4D_49BB_99AA_3F5E6DB8822A_.wvu.PrintArea" localSheetId="0" hidden="1">obrazac!$A$1:$L$52</definedName>
    <definedName name="Z_E2270121_EC4D_49BB_99AA_3F5E6DB8822A_.wvu.PrintTitles" localSheetId="0" hidden="1">obrazac!$1:$2</definedName>
  </definedNames>
  <calcPr calcId="152511"/>
  <customWorkbookViews>
    <customWorkbookView name="VeronaHitJeans2 - Personal View" guid="{1196900B-A4E5-40D4-B835-1DDE9137814B}" mergeInterval="0" personalView="1" maximized="1" xWindow="-8" yWindow="-8" windowWidth="1296" windowHeight="1000" activeSheetId="1"/>
    <customWorkbookView name="Korisnik - Personal View" guid="{E2270121-EC4D-49BB-99AA-3F5E6DB8822A}" mergeInterval="0" personalView="1" maximized="1" xWindow="1" yWindow="1" windowWidth="1440" windowHeight="708" activeSheetId="1"/>
    <customWorkbookView name="bata - Personal View" guid="{B2910AD8-63AA-442A-8503-35730DD9DAAC}" mergeInterval="0" personalView="1" maximized="1" xWindow="-8" yWindow="-8" windowWidth="1616" windowHeight="876" activeSheetId="1"/>
  </customWorkbookViews>
</workbook>
</file>

<file path=xl/calcChain.xml><?xml version="1.0" encoding="utf-8"?>
<calcChain xmlns="http://schemas.openxmlformats.org/spreadsheetml/2006/main">
  <c r="H2" i="2" l="1"/>
  <c r="G2" i="2"/>
  <c r="F2" i="2"/>
  <c r="E2" i="2"/>
  <c r="C2" i="2"/>
  <c r="B2" i="2"/>
  <c r="G26" i="1" l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3" i="1"/>
  <c r="D2" i="2" s="1"/>
  <c r="G4" i="1"/>
  <c r="G5" i="1"/>
  <c r="G6" i="1"/>
  <c r="G7" i="1"/>
  <c r="G8" i="1"/>
  <c r="G9" i="1"/>
  <c r="G10" i="1"/>
  <c r="G11" i="1"/>
  <c r="G24" i="1"/>
  <c r="G12" i="1"/>
  <c r="G13" i="1"/>
  <c r="G14" i="1"/>
  <c r="G15" i="1"/>
  <c r="G16" i="1"/>
  <c r="G17" i="1"/>
  <c r="G18" i="1"/>
  <c r="G19" i="1"/>
  <c r="G20" i="1"/>
  <c r="G21" i="1"/>
  <c r="G22" i="1"/>
  <c r="G23" i="1"/>
  <c r="G25" i="1"/>
</calcChain>
</file>

<file path=xl/sharedStrings.xml><?xml version="1.0" encoding="utf-8"?>
<sst xmlns="http://schemas.openxmlformats.org/spreadsheetml/2006/main" count="99" uniqueCount="61">
  <si>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</si>
  <si>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</si>
  <si>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</si>
  <si>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</si>
  <si>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</si>
  <si>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</si>
  <si>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</si>
  <si>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</si>
  <si>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</si>
  <si>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</si>
  <si>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dvojna registracija za drugi klub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</si>
  <si>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</si>
  <si>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</si>
  <si>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</si>
  <si>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</si>
  <si>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</si>
  <si>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</si>
  <si>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</si>
  <si>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Poslati najkasnije do 20.8.2022</t>
  </si>
  <si>
    <t>Colić</t>
  </si>
  <si>
    <t>Nikola</t>
  </si>
  <si>
    <t>2205</t>
  </si>
  <si>
    <t>druga liga-jug</t>
  </si>
  <si>
    <t>isti</t>
  </si>
  <si>
    <t xml:space="preserve">Bosijoković </t>
  </si>
  <si>
    <t>Miloš</t>
  </si>
  <si>
    <t>2206</t>
  </si>
  <si>
    <t>Mekič</t>
  </si>
  <si>
    <t>Dino</t>
  </si>
  <si>
    <t>2207</t>
  </si>
  <si>
    <t>Gavrilović</t>
  </si>
  <si>
    <t>Dragan</t>
  </si>
  <si>
    <t>2204</t>
  </si>
  <si>
    <t>m</t>
  </si>
  <si>
    <t>Stonoteniski klub Bor</t>
  </si>
  <si>
    <t xml:space="preserve">Stošanović </t>
  </si>
  <si>
    <t>Aleksandar</t>
  </si>
  <si>
    <t>2212</t>
  </si>
  <si>
    <t>Stojanović</t>
  </si>
  <si>
    <t>Marko</t>
  </si>
  <si>
    <t>2217</t>
  </si>
  <si>
    <t>Jovanović</t>
  </si>
  <si>
    <t>Lazar</t>
  </si>
  <si>
    <t>2214</t>
  </si>
  <si>
    <t>Buđelan</t>
  </si>
  <si>
    <t>Nebojša</t>
  </si>
  <si>
    <t>2209</t>
  </si>
  <si>
    <t>kvalitetna A 2</t>
  </si>
  <si>
    <t>Saša</t>
  </si>
  <si>
    <t>2210</t>
  </si>
  <si>
    <t>Boško</t>
  </si>
  <si>
    <t>2208</t>
  </si>
  <si>
    <t>Miladinović</t>
  </si>
  <si>
    <t xml:space="preserve">Kostadinović </t>
  </si>
  <si>
    <t>Vlada</t>
  </si>
  <si>
    <t>2213</t>
  </si>
  <si>
    <t>Vojinović</t>
  </si>
  <si>
    <t>Nenad</t>
  </si>
  <si>
    <t>2218</t>
  </si>
  <si>
    <t>Obrenović</t>
  </si>
  <si>
    <t>prva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</si>
</sst>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/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164" fontId="1" fillId="0" borderId="0" xfId="0" applyNumberFormat="1" applyFont="1" applyAlignment="1" applyProtection="1">
      <alignment horizontal="center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5" fillId="0" borderId="0" xfId="0" applyNumberFormat="1" applyFont="1"/>
    <xf numFmtId="0" fontId="0" fillId="0" borderId="0" xfId="0" applyNumberFormat="1"/>
    <xf numFmtId="14" fontId="0" fillId="0" borderId="0" xfId="0" applyNumberFormat="1" applyAlignment="1">
      <alignment horizontal="right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3" fillId="0" borderId="1" xfId="0" applyNumberFormat="1" applyFont="1" applyBorder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theme" Target="theme/theme1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4.xml"/><Relationship Id="rId10" Type="http://schemas.openxmlformats.org/officeDocument/2006/relationships/revisionLog" Target="revisionLog6.xml"/><Relationship Id="rId9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519F310-518E-4B07-85C6-6AF34005EE67}" diskRevisions="1" revisionId="267" protected="1">
  <header guid="{FA206952-328C-42B3-A114-B90E5D5FBD85}" dateTime="2022-08-17T18:03:23" maxSheetId="3" userName="VeronaHitJeans2" r:id="rId8" minRId="143" maxRId="180">
    <sheetIdMap count="2">
      <sheetId val="1"/>
      <sheetId val="2"/>
    </sheetIdMap>
  </header>
  <header guid="{A7232714-8558-4E30-8226-0D0BC6650CAF}" dateTime="2022-08-17T18:20:03" maxSheetId="3" userName="VeronaHitJeans2" r:id="rId9" minRId="184" maxRId="257">
    <sheetIdMap count="2">
      <sheetId val="1"/>
      <sheetId val="2"/>
    </sheetIdMap>
  </header>
  <header guid="{4519F310-518E-4B07-85C6-6AF34005EE67}" dateTime="2022-08-17T18:25:55" maxSheetId="3" userName="VeronaHitJeans2" r:id="rId10" minRId="261" maxRId="267">
    <sheetIdMap count="2">
      <sheetId val="1"/>
      <sheetId val="2"/>
    </sheetIdMap>
  </header>
</header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3" sId="1">
    <oc r="D1" t="inlineStr">
      <is>
        <t>Poslati najkasnije do 31.7.2019</t>
      </is>
    </oc>
    <nc r="D1" t="inlineStr">
      <is>
        <t>Poslati najkasnije do 20.8.2022</t>
      </is>
    </nc>
  </rcc>
  <rcc rId="144" sId="1">
    <nc r="B3" t="inlineStr">
      <is>
        <t>Colić</t>
      </is>
    </nc>
  </rcc>
  <rcc rId="145" sId="1">
    <nc r="C3" t="inlineStr">
      <is>
        <t>Nikola</t>
      </is>
    </nc>
  </rcc>
  <rcc rId="146" sId="1" numFmtId="4">
    <nc r="D3">
      <v>1995</v>
    </nc>
  </rcc>
  <rcc rId="147" sId="1" numFmtId="4">
    <nc r="E3">
      <v>7</v>
    </nc>
  </rcc>
  <rcc rId="148" sId="1" numFmtId="4">
    <nc r="F3">
      <v>5</v>
    </nc>
  </rcc>
  <rcc rId="149" sId="1">
    <nc r="H3" t="inlineStr">
      <is>
        <t>2205</t>
      </is>
    </nc>
  </rcc>
  <rcc rId="150" sId="1">
    <nc r="I3" t="inlineStr">
      <is>
        <t>druga liga-jug</t>
      </is>
    </nc>
  </rcc>
  <rcc rId="151" sId="1">
    <nc r="J3" t="inlineStr">
      <is>
        <t>isti</t>
      </is>
    </nc>
  </rcc>
  <rcc rId="152" sId="1">
    <nc r="B4" t="inlineStr">
      <is>
        <t xml:space="preserve">Bosijoković </t>
      </is>
    </nc>
  </rcc>
  <rcc rId="153" sId="1">
    <nc r="C4" t="inlineStr">
      <is>
        <t>Miloš</t>
      </is>
    </nc>
  </rcc>
  <rcc rId="154" sId="1" numFmtId="4">
    <nc r="D4">
      <v>1994</v>
    </nc>
  </rcc>
  <rcc rId="155" sId="1" numFmtId="4">
    <nc r="F4">
      <v>2</v>
    </nc>
  </rcc>
  <rcc rId="156" sId="1" numFmtId="4">
    <nc r="E4">
      <v>4</v>
    </nc>
  </rcc>
  <rcc rId="157" sId="1">
    <nc r="H4" t="inlineStr">
      <is>
        <t>2206</t>
      </is>
    </nc>
  </rcc>
  <rcc rId="158" sId="1">
    <nc r="I4" t="inlineStr">
      <is>
        <t>druga liga-jug</t>
      </is>
    </nc>
  </rcc>
  <rcc rId="159" sId="1">
    <nc r="J4" t="inlineStr">
      <is>
        <t>isti</t>
      </is>
    </nc>
  </rcc>
  <rcc rId="160" sId="1">
    <nc r="B5" t="inlineStr">
      <is>
        <t>Mekič</t>
      </is>
    </nc>
  </rcc>
  <rcc rId="161" sId="1">
    <nc r="C5" t="inlineStr">
      <is>
        <t>Dino</t>
      </is>
    </nc>
  </rcc>
  <rcc rId="162" sId="1" numFmtId="4">
    <nc r="D5">
      <v>1992</v>
    </nc>
  </rcc>
  <rcc rId="163" sId="1" numFmtId="4">
    <nc r="E5">
      <v>5</v>
    </nc>
  </rcc>
  <rcc rId="164" sId="1" numFmtId="4">
    <nc r="F5">
      <v>9</v>
    </nc>
  </rcc>
  <rcc rId="165" sId="1">
    <nc r="H5" t="inlineStr">
      <is>
        <t>2207</t>
      </is>
    </nc>
  </rcc>
  <rcc rId="166" sId="1">
    <nc r="I5" t="inlineStr">
      <is>
        <t>druga liga-jug</t>
      </is>
    </nc>
  </rcc>
  <rcc rId="167" sId="1">
    <nc r="J5" t="inlineStr">
      <is>
        <t>isti</t>
      </is>
    </nc>
  </rcc>
  <rcc rId="168" sId="1">
    <nc r="B6" t="inlineStr">
      <is>
        <t>Gavrilović</t>
      </is>
    </nc>
  </rcc>
  <rcc rId="169" sId="1">
    <nc r="C6" t="inlineStr">
      <is>
        <t>Dragan</t>
      </is>
    </nc>
  </rcc>
  <rcc rId="170" sId="1" numFmtId="4">
    <nc r="D6">
      <v>1984</v>
    </nc>
  </rcc>
  <rcc rId="171" sId="1" numFmtId="4">
    <nc r="F6">
      <v>10</v>
    </nc>
  </rcc>
  <rcc rId="172" sId="1" numFmtId="4">
    <nc r="E6">
      <v>5</v>
    </nc>
  </rcc>
  <rcc rId="173" sId="1">
    <nc r="H6" t="inlineStr">
      <is>
        <t>2204</t>
      </is>
    </nc>
  </rcc>
  <rcc rId="174" sId="1">
    <nc r="I6" t="inlineStr">
      <is>
        <t>druga liga-jug</t>
      </is>
    </nc>
  </rcc>
  <rcc rId="175" sId="1">
    <nc r="J6" t="inlineStr">
      <is>
        <t>isti</t>
      </is>
    </nc>
  </rcc>
  <rfmt sheetId="1" sqref="B7" start="0" length="0">
    <dxf>
      <alignment wrapText="1" readingOrder="0"/>
    </dxf>
  </rfmt>
  <rcc rId="176" sId="1">
    <nc r="L3" t="inlineStr">
      <is>
        <t>m</t>
      </is>
    </nc>
  </rcc>
  <rcc rId="177" sId="1">
    <nc r="L4" t="inlineStr">
      <is>
        <t>m</t>
      </is>
    </nc>
  </rcc>
  <rcc rId="178" sId="1">
    <nc r="L5" t="inlineStr">
      <is>
        <t>m</t>
      </is>
    </nc>
  </rcc>
  <rcc rId="179" sId="1">
    <nc r="L6" t="inlineStr">
      <is>
        <t>m</t>
      </is>
    </nc>
  </rcc>
  <rcc rId="180" sId="1">
    <oc r="B1" t="inlineStr">
      <is>
        <t xml:space="preserve">Klub: </t>
      </is>
    </oc>
    <nc r="B1" t="inlineStr">
      <is>
        <t>Stonoteniski klub Bor</t>
      </is>
    </nc>
  </rcc>
  <rdn rId="0" localSheetId="1" customView="1" name="Z_1196900B_A4E5_40D4_B835_1DDE9137814B_.wvu.PrintArea" hidden="1" oldHidden="1">
    <formula>obrazac!$A$1:$L$52</formula>
  </rdn>
  <rdn rId="0" localSheetId="1" customView="1" name="Z_1196900B_A4E5_40D4_B835_1DDE9137814B_.wvu.PrintTitles" hidden="1" oldHidden="1">
    <formula>obrazac!$1:$2</formula>
  </rdn>
  <rdn rId="0" localSheetId="1" customView="1" name="Z_1196900B_A4E5_40D4_B835_1DDE9137814B_.wvu.Cols" hidden="1" oldHidden="1">
    <formula>obrazac!$G:$G,obrazac!$M:$M</formula>
  </rdn>
  <rcv guid="{1196900B-A4E5-40D4-B835-1DDE9137814B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4" sId="1">
    <nc r="B7" t="inlineStr">
      <is>
        <t xml:space="preserve">Stošanović </t>
      </is>
    </nc>
  </rcc>
  <rcc rId="185" sId="1">
    <nc r="C7" t="inlineStr">
      <is>
        <t>Aleksandar</t>
      </is>
    </nc>
  </rcc>
  <rcc rId="186" sId="1" numFmtId="4">
    <nc r="D7">
      <v>2003</v>
    </nc>
  </rcc>
  <rcc rId="187" sId="1" numFmtId="4">
    <nc r="E7">
      <v>1</v>
    </nc>
  </rcc>
  <rcc rId="188" sId="1" numFmtId="4">
    <nc r="F7">
      <v>26</v>
    </nc>
  </rcc>
  <rcc rId="189" sId="1">
    <nc r="H7" t="inlineStr">
      <is>
        <t>2212</t>
      </is>
    </nc>
  </rcc>
  <rcc rId="190" sId="1">
    <nc r="I7" t="inlineStr">
      <is>
        <t>druga liga-jug</t>
      </is>
    </nc>
  </rcc>
  <rcc rId="191" sId="1">
    <nc r="B8" t="inlineStr">
      <is>
        <t>Stojanović</t>
      </is>
    </nc>
  </rcc>
  <rcc rId="192" sId="1">
    <nc r="C8" t="inlineStr">
      <is>
        <t>Marko</t>
      </is>
    </nc>
  </rcc>
  <rcc rId="193" sId="1" numFmtId="4">
    <nc r="D8">
      <v>2005</v>
    </nc>
  </rcc>
  <rcc rId="194" sId="1">
    <nc r="H8" t="inlineStr">
      <is>
        <t>2217</t>
      </is>
    </nc>
  </rcc>
  <rcc rId="195" sId="1">
    <nc r="I8" t="inlineStr">
      <is>
        <t>druga liga-jug</t>
      </is>
    </nc>
  </rcc>
  <rcc rId="196" sId="1">
    <nc r="B9" t="inlineStr">
      <is>
        <t>Jovanović</t>
      </is>
    </nc>
  </rcc>
  <rcc rId="197" sId="1">
    <nc r="C9" t="inlineStr">
      <is>
        <t>Lazar</t>
      </is>
    </nc>
  </rcc>
  <rcc rId="198" sId="1" numFmtId="4">
    <nc r="D9">
      <v>2005</v>
    </nc>
  </rcc>
  <rcc rId="199" sId="1" numFmtId="4">
    <nc r="E9">
      <v>1</v>
    </nc>
  </rcc>
  <rcc rId="200" sId="1" numFmtId="4">
    <nc r="F9">
      <v>10</v>
    </nc>
  </rcc>
  <rcc rId="201" sId="1">
    <nc r="H9" t="inlineStr">
      <is>
        <t>2214</t>
      </is>
    </nc>
  </rcc>
  <rcc rId="202" sId="1">
    <nc r="I9" t="inlineStr">
      <is>
        <t>druga liga-jug</t>
      </is>
    </nc>
  </rcc>
  <rcc rId="203" sId="1">
    <nc r="L7" t="inlineStr">
      <is>
        <t>m</t>
      </is>
    </nc>
  </rcc>
  <rcc rId="204" sId="1">
    <nc r="L8" t="inlineStr">
      <is>
        <t>m</t>
      </is>
    </nc>
  </rcc>
  <rcc rId="205" sId="1">
    <nc r="L9" t="inlineStr">
      <is>
        <t>m</t>
      </is>
    </nc>
  </rcc>
  <rcc rId="206" sId="1" numFmtId="4">
    <nc r="E8">
      <v>7</v>
    </nc>
  </rcc>
  <rcc rId="207" sId="1" numFmtId="4">
    <nc r="F8">
      <v>8</v>
    </nc>
  </rcc>
  <rcc rId="208" sId="1">
    <nc r="B10" t="inlineStr">
      <is>
        <t>Buđelan</t>
      </is>
    </nc>
  </rcc>
  <rcc rId="209" sId="1">
    <nc r="C10" t="inlineStr">
      <is>
        <t>Nebojša</t>
      </is>
    </nc>
  </rcc>
  <rcc rId="210" sId="1" numFmtId="4">
    <nc r="D10">
      <v>1977</v>
    </nc>
  </rcc>
  <rcc rId="211" sId="1">
    <nc r="H10" t="inlineStr">
      <is>
        <t>2209</t>
      </is>
    </nc>
  </rcc>
  <rcc rId="212" sId="1">
    <nc r="I10" t="inlineStr">
      <is>
        <t>kvalitetna A 2</t>
      </is>
    </nc>
  </rcc>
  <rcc rId="213" sId="1" numFmtId="4">
    <nc r="F10">
      <v>14</v>
    </nc>
  </rcc>
  <rcc rId="214" sId="1" numFmtId="4">
    <nc r="E10">
      <v>10</v>
    </nc>
  </rcc>
  <rcc rId="215" sId="1">
    <nc r="B11" t="inlineStr">
      <is>
        <t xml:space="preserve">Bosijoković </t>
      </is>
    </nc>
  </rcc>
  <rcc rId="216" sId="1">
    <nc r="C11" t="inlineStr">
      <is>
        <t>Saša</t>
      </is>
    </nc>
  </rcc>
  <rcc rId="217" sId="1" numFmtId="4">
    <nc r="D11">
      <v>1972</v>
    </nc>
  </rcc>
  <rcc rId="218" sId="1" numFmtId="4">
    <nc r="E11">
      <v>9</v>
    </nc>
  </rcc>
  <rcc rId="219" sId="1" numFmtId="4">
    <nc r="F11">
      <v>2</v>
    </nc>
  </rcc>
  <rcc rId="220" sId="1">
    <nc r="H11" t="inlineStr">
      <is>
        <t>2210</t>
      </is>
    </nc>
  </rcc>
  <rcc rId="221" sId="1">
    <nc r="I11" t="inlineStr">
      <is>
        <t>kvalitetna A 2</t>
      </is>
    </nc>
  </rcc>
  <rcc rId="222" sId="1">
    <nc r="I12" t="inlineStr">
      <is>
        <t>kvalitetna A 2</t>
      </is>
    </nc>
  </rcc>
  <rcc rId="223" sId="1">
    <nc r="I13" t="inlineStr">
      <is>
        <t>kvalitetna A 2</t>
      </is>
    </nc>
  </rcc>
  <rcc rId="224" sId="1">
    <nc r="I14" t="inlineStr">
      <is>
        <t>kvalitetna A 2</t>
      </is>
    </nc>
  </rcc>
  <rcc rId="225" sId="1">
    <nc r="C12" t="inlineStr">
      <is>
        <t>Boško</t>
      </is>
    </nc>
  </rcc>
  <rcc rId="226" sId="1" numFmtId="4">
    <nc r="D12">
      <v>1967</v>
    </nc>
  </rcc>
  <rcc rId="227" sId="1" numFmtId="4">
    <nc r="F12">
      <v>28</v>
    </nc>
  </rcc>
  <rcc rId="228" sId="1" numFmtId="4">
    <nc r="E12">
      <v>2</v>
    </nc>
  </rcc>
  <rcc rId="229" sId="1">
    <nc r="H12" t="inlineStr">
      <is>
        <t>2208</t>
      </is>
    </nc>
  </rcc>
  <rcc rId="230" sId="1">
    <nc r="J7" t="inlineStr">
      <is>
        <t>isti</t>
      </is>
    </nc>
  </rcc>
  <rcc rId="231" sId="1">
    <nc r="J8" t="inlineStr">
      <is>
        <t>isti</t>
      </is>
    </nc>
  </rcc>
  <rcc rId="232" sId="1">
    <nc r="J9" t="inlineStr">
      <is>
        <t>isti</t>
      </is>
    </nc>
  </rcc>
  <rcc rId="233" sId="1">
    <nc r="J10" t="inlineStr">
      <is>
        <t>isti</t>
      </is>
    </nc>
  </rcc>
  <rcc rId="234" sId="1">
    <nc r="J11" t="inlineStr">
      <is>
        <t>isti</t>
      </is>
    </nc>
  </rcc>
  <rcc rId="235" sId="1">
    <nc r="J12" t="inlineStr">
      <is>
        <t>isti</t>
      </is>
    </nc>
  </rcc>
  <rcc rId="236" sId="1">
    <nc r="J13" t="inlineStr">
      <is>
        <t>isti</t>
      </is>
    </nc>
  </rcc>
  <rcc rId="237" sId="1">
    <nc r="J14" t="inlineStr">
      <is>
        <t>isti</t>
      </is>
    </nc>
  </rcc>
  <rcc rId="238" sId="1">
    <nc r="J15" t="inlineStr">
      <is>
        <t>isti</t>
      </is>
    </nc>
  </rcc>
  <rcc rId="239" sId="1">
    <nc r="L10" t="inlineStr">
      <is>
        <t>m</t>
      </is>
    </nc>
  </rcc>
  <rcc rId="240" sId="1">
    <nc r="L11" t="inlineStr">
      <is>
        <t>m</t>
      </is>
    </nc>
  </rcc>
  <rcc rId="241" sId="1">
    <nc r="L12" t="inlineStr">
      <is>
        <t>m</t>
      </is>
    </nc>
  </rcc>
  <rcc rId="242" sId="1">
    <nc r="L13" t="inlineStr">
      <is>
        <t>m</t>
      </is>
    </nc>
  </rcc>
  <rcc rId="243" sId="1">
    <nc r="L14" t="inlineStr">
      <is>
        <t>m</t>
      </is>
    </nc>
  </rcc>
  <rcc rId="244" sId="1">
    <nc r="L15" t="inlineStr">
      <is>
        <t>m</t>
      </is>
    </nc>
  </rcc>
  <rcc rId="245" sId="1">
    <nc r="B12" t="inlineStr">
      <is>
        <t>Miladinović</t>
      </is>
    </nc>
  </rcc>
  <rcc rId="246" sId="1">
    <nc r="B13" t="inlineStr">
      <is>
        <t xml:space="preserve">Kostadinović </t>
      </is>
    </nc>
  </rcc>
  <rcc rId="247" sId="1">
    <nc r="C13" t="inlineStr">
      <is>
        <t>Vlada</t>
      </is>
    </nc>
  </rcc>
  <rcc rId="248" sId="1" numFmtId="4">
    <nc r="D13">
      <v>2004</v>
    </nc>
  </rcc>
  <rcc rId="249" sId="1" numFmtId="4">
    <nc r="F13">
      <v>17</v>
    </nc>
  </rcc>
  <rcc rId="250" sId="1" numFmtId="4">
    <nc r="E13">
      <v>8</v>
    </nc>
  </rcc>
  <rcc rId="251" sId="1">
    <nc r="H13" t="inlineStr">
      <is>
        <t>2213</t>
      </is>
    </nc>
  </rcc>
  <rcc rId="252" sId="1">
    <nc r="B14" t="inlineStr">
      <is>
        <t>Vojinović</t>
      </is>
    </nc>
  </rcc>
  <rcc rId="253" sId="1">
    <nc r="C14" t="inlineStr">
      <is>
        <t>Nenad</t>
      </is>
    </nc>
  </rcc>
  <rcc rId="254" sId="1">
    <nc r="H14" t="inlineStr">
      <is>
        <t>2218</t>
      </is>
    </nc>
  </rcc>
  <rcc rId="255" sId="1" numFmtId="4">
    <nc r="D14">
      <v>2007</v>
    </nc>
  </rcc>
  <rcc rId="256" sId="1" numFmtId="4">
    <nc r="F14">
      <v>16</v>
    </nc>
  </rcc>
  <rcc rId="257" sId="1" numFmtId="4">
    <nc r="E14">
      <v>10</v>
    </nc>
  </rcc>
  <rcv guid="{1196900B-A4E5-40D4-B835-1DDE9137814B}" action="delete"/>
  <rdn rId="0" localSheetId="1" customView="1" name="Z_1196900B_A4E5_40D4_B835_1DDE9137814B_.wvu.PrintArea" hidden="1" oldHidden="1">
    <formula>obrazac!$A$1:$L$52</formula>
    <oldFormula>obrazac!$A$1:$L$52</oldFormula>
  </rdn>
  <rdn rId="0" localSheetId="1" customView="1" name="Z_1196900B_A4E5_40D4_B835_1DDE9137814B_.wvu.PrintTitles" hidden="1" oldHidden="1">
    <formula>obrazac!$1:$2</formula>
    <oldFormula>obrazac!$1:$2</oldFormula>
  </rdn>
  <rdn rId="0" localSheetId="1" customView="1" name="Z_1196900B_A4E5_40D4_B835_1DDE9137814B_.wvu.Cols" hidden="1" oldHidden="1">
    <formula>obrazac!$G:$G,obrazac!$M:$M</formula>
    <oldFormula>obrazac!$G:$G,obrazac!$M:$M</oldFormula>
  </rdn>
  <rcv guid="{1196900B-A4E5-40D4-B835-1DDE9137814B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1" sId="1">
    <nc r="B15" t="inlineStr">
      <is>
        <t>Obrenović</t>
      </is>
    </nc>
  </rcc>
  <rcc rId="262" sId="1">
    <nc r="C15" t="inlineStr">
      <is>
        <t>Aleksandar</t>
      </is>
    </nc>
  </rcc>
  <rcc rId="263" sId="1">
    <oc r="J15" t="inlineStr">
      <is>
        <t>isti</t>
      </is>
    </oc>
    <nc r="J15" t="inlineStr">
      <is>
        <t>prva</t>
      </is>
    </nc>
  </rcc>
  <rcc rId="264" sId="1">
    <nc r="I15" t="inlineStr">
      <is>
        <t>kvalitetna A 2</t>
      </is>
    </nc>
  </rcc>
  <rfmt sheetId="1" sqref="F15" start="0" length="0">
    <dxf>
      <numFmt numFmtId="30" formatCode="@"/>
      <alignment horizontal="general" readingOrder="0"/>
    </dxf>
  </rfmt>
  <rcc rId="265" sId="1" numFmtId="4">
    <nc r="D15">
      <v>1992</v>
    </nc>
  </rcc>
  <rcc rId="266" sId="1" numFmtId="4">
    <nc r="E15">
      <v>8</v>
    </nc>
  </rcc>
  <rfmt sheetId="1" sqref="F15" start="0" length="0">
    <dxf>
      <numFmt numFmtId="1" formatCode="0"/>
      <alignment horizontal="center" readingOrder="0"/>
    </dxf>
  </rfmt>
  <rfmt sheetId="1" sqref="C19" start="0" length="0">
    <dxf>
      <numFmt numFmtId="1" formatCode="0"/>
      <alignment horizontal="center" wrapText="1" readingOrder="0"/>
    </dxf>
  </rfmt>
  <rcc rId="267" sId="1" numFmtId="4">
    <nc r="F15">
      <v>28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view="pageLayout" zoomScaleNormal="110" zoomScaleSheetLayoutView="90" workbookViewId="0">
      <selection activeCell="B20" sqref="B20"/>
    </sheetView>
  </sheetViews>
  <sheetFormatPr defaultRowHeight="13.5" x14ac:dyDescent="0.25"/>
  <cols>
    <col min="1" max="1" width="2.85546875" style="20" customWidth="1" collapsed="1"/>
    <col min="2" max="2" width="18" style="32" customWidth="1" collapsed="1"/>
    <col min="3" max="3" width="15" style="32" customWidth="1" collapsed="1"/>
    <col min="4" max="6" width="5.42578125" style="21" customWidth="1" collapsed="1"/>
    <col min="7" max="7" width="9.7109375" style="19" hidden="1" customWidth="1" collapsed="1"/>
    <col min="8" max="8" width="8.140625" style="22" customWidth="1" collapsed="1"/>
    <col min="9" max="10" width="14" style="22" customWidth="1" collapsed="1"/>
    <col min="11" max="11" width="13.42578125" style="35" customWidth="1" collapsed="1"/>
    <col min="12" max="12" width="4" style="21" customWidth="1" collapsed="1"/>
    <col min="13" max="13" width="9.140625" style="19" hidden="1" customWidth="1" collapsed="1"/>
    <col min="14" max="14" width="10.7109375" style="19" bestFit="1" customWidth="1" collapsed="1"/>
    <col min="15" max="16384" width="9.140625" style="19" collapsed="1"/>
  </cols>
  <sheetData>
    <row r="1" spans="1:14" s="6" customFormat="1" ht="36.75" customHeight="1" x14ac:dyDescent="0.25">
      <c r="A1" s="5"/>
      <c r="B1" s="28" t="s">
        <v>34</v>
      </c>
      <c r="C1" s="29"/>
      <c r="D1" s="36" t="s">
        <v>18</v>
      </c>
      <c r="E1" s="36"/>
      <c r="F1" s="36"/>
      <c r="G1" s="36"/>
      <c r="H1" s="36"/>
      <c r="I1" s="36"/>
      <c r="J1" s="7"/>
      <c r="K1" s="33"/>
      <c r="L1" s="8"/>
      <c r="M1" s="9" t="s">
        <v>3</v>
      </c>
    </row>
    <row r="2" spans="1:14" s="14" customFormat="1" ht="36" customHeight="1" x14ac:dyDescent="0.25">
      <c r="A2" s="10"/>
      <c r="B2" s="30" t="s">
        <v>0</v>
      </c>
      <c r="C2" s="30" t="s">
        <v>1</v>
      </c>
      <c r="D2" s="23" t="s">
        <v>6</v>
      </c>
      <c r="E2" s="23" t="s">
        <v>8</v>
      </c>
      <c r="F2" s="23" t="s">
        <v>7</v>
      </c>
      <c r="G2" s="11"/>
      <c r="H2" s="1" t="s">
        <v>2</v>
      </c>
      <c r="I2" s="1" t="s">
        <v>17</v>
      </c>
      <c r="J2" s="1" t="s">
        <v>9</v>
      </c>
      <c r="K2" s="34" t="s">
        <v>10</v>
      </c>
      <c r="L2" s="1" t="s">
        <v>5</v>
      </c>
      <c r="M2" s="12" t="s">
        <v>4</v>
      </c>
      <c r="N2" s="13"/>
    </row>
    <row r="3" spans="1:14" ht="29.25" customHeight="1" x14ac:dyDescent="0.25">
      <c r="A3" s="15">
        <v>1</v>
      </c>
      <c r="B3" s="31" t="s">
        <v>19</v>
      </c>
      <c r="C3" s="31" t="s">
        <v>20</v>
      </c>
      <c r="D3" s="24">
        <v>1995</v>
      </c>
      <c r="E3" s="24">
        <v>7</v>
      </c>
      <c r="F3" s="24">
        <v>5</v>
      </c>
      <c r="G3" s="16">
        <f t="shared" ref="G3:G11" si="0">DATE(D3,E3,F3)</f>
        <v>34885</v>
      </c>
      <c r="H3" s="17" t="s">
        <v>21</v>
      </c>
      <c r="I3" s="18" t="s">
        <v>22</v>
      </c>
      <c r="J3" s="18" t="s">
        <v>23</v>
      </c>
      <c r="K3" s="31"/>
      <c r="L3" s="17" t="s">
        <v>33</v>
      </c>
    </row>
    <row r="4" spans="1:14" ht="29.25" customHeight="1" x14ac:dyDescent="0.25">
      <c r="A4" s="15">
        <v>2</v>
      </c>
      <c r="B4" s="31" t="s">
        <v>24</v>
      </c>
      <c r="C4" s="31" t="s">
        <v>25</v>
      </c>
      <c r="D4" s="24">
        <v>1994</v>
      </c>
      <c r="E4" s="24">
        <v>4</v>
      </c>
      <c r="F4" s="24">
        <v>2</v>
      </c>
      <c r="G4" s="16">
        <f t="shared" si="0"/>
        <v>34426</v>
      </c>
      <c r="H4" s="17" t="s">
        <v>26</v>
      </c>
      <c r="I4" s="18" t="s">
        <v>22</v>
      </c>
      <c r="J4" s="18" t="s">
        <v>23</v>
      </c>
      <c r="K4" s="31"/>
      <c r="L4" s="17" t="s">
        <v>33</v>
      </c>
    </row>
    <row r="5" spans="1:14" ht="29.25" customHeight="1" x14ac:dyDescent="0.25">
      <c r="A5" s="15">
        <v>3</v>
      </c>
      <c r="B5" s="31" t="s">
        <v>27</v>
      </c>
      <c r="C5" s="31" t="s">
        <v>28</v>
      </c>
      <c r="D5" s="24">
        <v>1992</v>
      </c>
      <c r="E5" s="24">
        <v>5</v>
      </c>
      <c r="F5" s="24">
        <v>9</v>
      </c>
      <c r="G5" s="16">
        <f t="shared" si="0"/>
        <v>33733</v>
      </c>
      <c r="H5" s="17" t="s">
        <v>29</v>
      </c>
      <c r="I5" s="18" t="s">
        <v>22</v>
      </c>
      <c r="J5" s="18" t="s">
        <v>23</v>
      </c>
      <c r="K5" s="31"/>
      <c r="L5" s="17" t="s">
        <v>33</v>
      </c>
    </row>
    <row r="6" spans="1:14" ht="29.25" customHeight="1" x14ac:dyDescent="0.25">
      <c r="A6" s="15">
        <v>4</v>
      </c>
      <c r="B6" s="31" t="s">
        <v>30</v>
      </c>
      <c r="C6" s="31" t="s">
        <v>31</v>
      </c>
      <c r="D6" s="24">
        <v>1984</v>
      </c>
      <c r="E6" s="24">
        <v>5</v>
      </c>
      <c r="F6" s="24">
        <v>10</v>
      </c>
      <c r="G6" s="16">
        <f t="shared" si="0"/>
        <v>30812</v>
      </c>
      <c r="H6" s="17" t="s">
        <v>32</v>
      </c>
      <c r="I6" s="18" t="s">
        <v>22</v>
      </c>
      <c r="J6" s="18" t="s">
        <v>23</v>
      </c>
      <c r="K6" s="31"/>
      <c r="L6" s="17" t="s">
        <v>33</v>
      </c>
    </row>
    <row r="7" spans="1:14" ht="29.25" customHeight="1" x14ac:dyDescent="0.25">
      <c r="A7" s="15">
        <v>5</v>
      </c>
      <c r="B7" s="18" t="s">
        <v>35</v>
      </c>
      <c r="C7" s="31" t="s">
        <v>36</v>
      </c>
      <c r="D7" s="24">
        <v>2003</v>
      </c>
      <c r="E7" s="24">
        <v>1</v>
      </c>
      <c r="F7" s="24">
        <v>26</v>
      </c>
      <c r="G7" s="16">
        <f t="shared" si="0"/>
        <v>37647</v>
      </c>
      <c r="H7" s="17" t="s">
        <v>37</v>
      </c>
      <c r="I7" s="18" t="s">
        <v>22</v>
      </c>
      <c r="J7" s="18" t="s">
        <v>23</v>
      </c>
      <c r="K7" s="31"/>
      <c r="L7" s="17" t="s">
        <v>33</v>
      </c>
    </row>
    <row r="8" spans="1:14" ht="29.25" customHeight="1" x14ac:dyDescent="0.25">
      <c r="A8" s="15">
        <v>6</v>
      </c>
      <c r="B8" s="31" t="s">
        <v>38</v>
      </c>
      <c r="C8" s="31" t="s">
        <v>39</v>
      </c>
      <c r="D8" s="24">
        <v>2005</v>
      </c>
      <c r="E8" s="24">
        <v>7</v>
      </c>
      <c r="F8" s="24">
        <v>8</v>
      </c>
      <c r="G8" s="16">
        <f t="shared" si="0"/>
        <v>38541</v>
      </c>
      <c r="H8" s="17" t="s">
        <v>40</v>
      </c>
      <c r="I8" s="18" t="s">
        <v>22</v>
      </c>
      <c r="J8" s="18" t="s">
        <v>23</v>
      </c>
      <c r="K8" s="31"/>
      <c r="L8" s="17" t="s">
        <v>33</v>
      </c>
    </row>
    <row r="9" spans="1:14" ht="29.25" customHeight="1" x14ac:dyDescent="0.25">
      <c r="A9" s="15">
        <v>7</v>
      </c>
      <c r="B9" s="31" t="s">
        <v>41</v>
      </c>
      <c r="C9" s="31" t="s">
        <v>42</v>
      </c>
      <c r="D9" s="24">
        <v>2005</v>
      </c>
      <c r="E9" s="24">
        <v>1</v>
      </c>
      <c r="F9" s="24">
        <v>10</v>
      </c>
      <c r="G9" s="16">
        <f t="shared" si="0"/>
        <v>38362</v>
      </c>
      <c r="H9" s="17" t="s">
        <v>43</v>
      </c>
      <c r="I9" s="18" t="s">
        <v>22</v>
      </c>
      <c r="J9" s="18" t="s">
        <v>23</v>
      </c>
      <c r="K9" s="31"/>
      <c r="L9" s="17" t="s">
        <v>33</v>
      </c>
    </row>
    <row r="10" spans="1:14" ht="29.25" customHeight="1" x14ac:dyDescent="0.25">
      <c r="A10" s="15">
        <v>8</v>
      </c>
      <c r="B10" s="31" t="s">
        <v>44</v>
      </c>
      <c r="C10" s="31" t="s">
        <v>45</v>
      </c>
      <c r="D10" s="24">
        <v>1977</v>
      </c>
      <c r="E10" s="24">
        <v>10</v>
      </c>
      <c r="F10" s="24">
        <v>14</v>
      </c>
      <c r="G10" s="16">
        <f t="shared" si="0"/>
        <v>28412</v>
      </c>
      <c r="H10" s="17" t="s">
        <v>46</v>
      </c>
      <c r="I10" s="18" t="s">
        <v>47</v>
      </c>
      <c r="J10" s="18" t="s">
        <v>23</v>
      </c>
      <c r="K10" s="31"/>
      <c r="L10" s="17" t="s">
        <v>33</v>
      </c>
    </row>
    <row r="11" spans="1:14" ht="29.25" customHeight="1" x14ac:dyDescent="0.25">
      <c r="A11" s="15">
        <v>9</v>
      </c>
      <c r="B11" s="31" t="s">
        <v>24</v>
      </c>
      <c r="C11" s="31" t="s">
        <v>48</v>
      </c>
      <c r="D11" s="24">
        <v>1972</v>
      </c>
      <c r="E11" s="24">
        <v>9</v>
      </c>
      <c r="F11" s="24">
        <v>2</v>
      </c>
      <c r="G11" s="16">
        <f t="shared" si="0"/>
        <v>26544</v>
      </c>
      <c r="H11" s="17" t="s">
        <v>49</v>
      </c>
      <c r="I11" s="18" t="s">
        <v>47</v>
      </c>
      <c r="J11" s="18" t="s">
        <v>23</v>
      </c>
      <c r="K11" s="31"/>
      <c r="L11" s="17" t="s">
        <v>33</v>
      </c>
    </row>
    <row r="12" spans="1:14" ht="29.25" customHeight="1" x14ac:dyDescent="0.25">
      <c r="A12" s="15">
        <v>10</v>
      </c>
      <c r="B12" s="31" t="s">
        <v>52</v>
      </c>
      <c r="C12" s="31" t="s">
        <v>50</v>
      </c>
      <c r="D12" s="24">
        <v>1967</v>
      </c>
      <c r="E12" s="24">
        <v>2</v>
      </c>
      <c r="F12" s="24">
        <v>28</v>
      </c>
      <c r="G12" s="16">
        <f t="shared" ref="G12:G52" si="1">DATE(D12,E12,F12)</f>
        <v>24531</v>
      </c>
      <c r="H12" s="17" t="s">
        <v>51</v>
      </c>
      <c r="I12" s="18" t="s">
        <v>47</v>
      </c>
      <c r="J12" s="18" t="s">
        <v>23</v>
      </c>
      <c r="K12" s="31"/>
      <c r="L12" s="17" t="s">
        <v>33</v>
      </c>
    </row>
    <row r="13" spans="1:14" ht="29.25" customHeight="1" x14ac:dyDescent="0.25">
      <c r="A13" s="15">
        <v>11</v>
      </c>
      <c r="B13" s="31" t="s">
        <v>53</v>
      </c>
      <c r="C13" s="31" t="s">
        <v>54</v>
      </c>
      <c r="D13" s="24">
        <v>2004</v>
      </c>
      <c r="E13" s="24">
        <v>8</v>
      </c>
      <c r="F13" s="24">
        <v>17</v>
      </c>
      <c r="G13" s="16">
        <f t="shared" si="1"/>
        <v>38216</v>
      </c>
      <c r="H13" s="17" t="s">
        <v>55</v>
      </c>
      <c r="I13" s="18" t="s">
        <v>47</v>
      </c>
      <c r="J13" s="18" t="s">
        <v>23</v>
      </c>
      <c r="K13" s="31"/>
      <c r="L13" s="17" t="s">
        <v>33</v>
      </c>
    </row>
    <row r="14" spans="1:14" ht="29.25" customHeight="1" x14ac:dyDescent="0.25">
      <c r="A14" s="15">
        <v>12</v>
      </c>
      <c r="B14" s="31" t="s">
        <v>56</v>
      </c>
      <c r="C14" s="31" t="s">
        <v>57</v>
      </c>
      <c r="D14" s="24">
        <v>2007</v>
      </c>
      <c r="E14" s="24">
        <v>10</v>
      </c>
      <c r="F14" s="24">
        <v>16</v>
      </c>
      <c r="G14" s="16">
        <f t="shared" si="1"/>
        <v>39371</v>
      </c>
      <c r="H14" s="17" t="s">
        <v>58</v>
      </c>
      <c r="I14" s="18" t="s">
        <v>47</v>
      </c>
      <c r="J14" s="18" t="s">
        <v>23</v>
      </c>
      <c r="K14" s="31"/>
      <c r="L14" s="17" t="s">
        <v>33</v>
      </c>
    </row>
    <row r="15" spans="1:14" ht="29.25" customHeight="1" x14ac:dyDescent="0.25">
      <c r="A15" s="15">
        <v>13</v>
      </c>
      <c r="B15" s="31" t="s">
        <v>59</v>
      </c>
      <c r="C15" s="31" t="s">
        <v>36</v>
      </c>
      <c r="D15" s="24">
        <v>1992</v>
      </c>
      <c r="E15" s="24">
        <v>8</v>
      </c>
      <c r="F15" s="24">
        <v>28</v>
      </c>
      <c r="G15" s="16">
        <f t="shared" si="1"/>
        <v>33844</v>
      </c>
      <c r="H15" s="17"/>
      <c r="I15" s="18" t="s">
        <v>47</v>
      </c>
      <c r="J15" s="18" t="s">
        <v>60</v>
      </c>
      <c r="K15" s="31"/>
      <c r="L15" s="17" t="s">
        <v>33</v>
      </c>
    </row>
    <row r="16" spans="1:14" ht="29.25" customHeight="1" x14ac:dyDescent="0.25">
      <c r="A16" s="15">
        <v>14</v>
      </c>
      <c r="B16" s="31"/>
      <c r="C16" s="31"/>
      <c r="D16" s="24"/>
      <c r="E16" s="24"/>
      <c r="F16" s="24"/>
      <c r="G16" s="16" t="e">
        <f t="shared" si="1"/>
        <v>#NUM!</v>
      </c>
      <c r="H16" s="17"/>
      <c r="I16" s="18"/>
      <c r="J16" s="18"/>
      <c r="K16" s="31"/>
      <c r="L16" s="17"/>
    </row>
    <row r="17" spans="1:12" ht="29.25" customHeight="1" x14ac:dyDescent="0.25">
      <c r="A17" s="15">
        <v>15</v>
      </c>
      <c r="B17" s="31"/>
      <c r="C17" s="31"/>
      <c r="D17" s="24"/>
      <c r="E17" s="24"/>
      <c r="F17" s="24"/>
      <c r="G17" s="16" t="e">
        <f t="shared" si="1"/>
        <v>#NUM!</v>
      </c>
      <c r="H17" s="17"/>
      <c r="I17" s="18"/>
      <c r="J17" s="18"/>
      <c r="K17" s="31"/>
      <c r="L17" s="17"/>
    </row>
    <row r="18" spans="1:12" ht="29.25" customHeight="1" x14ac:dyDescent="0.25">
      <c r="A18" s="15">
        <v>16</v>
      </c>
      <c r="B18" s="31"/>
      <c r="C18" s="31"/>
      <c r="D18" s="24"/>
      <c r="E18" s="24"/>
      <c r="F18" s="24"/>
      <c r="G18" s="16" t="e">
        <f t="shared" si="1"/>
        <v>#NUM!</v>
      </c>
      <c r="H18" s="17"/>
      <c r="I18" s="18"/>
      <c r="J18" s="18"/>
      <c r="K18" s="31"/>
      <c r="L18" s="17"/>
    </row>
    <row r="19" spans="1:12" ht="29.25" customHeight="1" x14ac:dyDescent="0.25">
      <c r="A19" s="15">
        <v>17</v>
      </c>
      <c r="B19" s="31"/>
      <c r="C19" s="24"/>
      <c r="D19" s="24"/>
      <c r="E19" s="24"/>
      <c r="F19" s="24"/>
      <c r="G19" s="16" t="e">
        <f t="shared" si="1"/>
        <v>#NUM!</v>
      </c>
      <c r="H19" s="17"/>
      <c r="I19" s="18"/>
      <c r="J19" s="18"/>
      <c r="K19" s="31"/>
      <c r="L19" s="17"/>
    </row>
    <row r="20" spans="1:12" ht="29.25" customHeight="1" x14ac:dyDescent="0.25">
      <c r="A20" s="15">
        <v>18</v>
      </c>
      <c r="B20" s="31"/>
      <c r="C20" s="31"/>
      <c r="D20" s="24"/>
      <c r="E20" s="24"/>
      <c r="F20" s="24"/>
      <c r="G20" s="16" t="e">
        <f t="shared" si="1"/>
        <v>#NUM!</v>
      </c>
      <c r="H20" s="17"/>
      <c r="I20" s="18"/>
      <c r="J20" s="18"/>
      <c r="K20" s="31"/>
      <c r="L20" s="17"/>
    </row>
    <row r="21" spans="1:12" ht="29.25" customHeight="1" x14ac:dyDescent="0.25">
      <c r="A21" s="15">
        <v>19</v>
      </c>
      <c r="B21" s="31"/>
      <c r="C21" s="31"/>
      <c r="D21" s="24"/>
      <c r="E21" s="24"/>
      <c r="F21" s="24"/>
      <c r="G21" s="16" t="e">
        <f t="shared" si="1"/>
        <v>#NUM!</v>
      </c>
      <c r="H21" s="17"/>
      <c r="I21" s="18"/>
      <c r="J21" s="18"/>
      <c r="K21" s="31"/>
      <c r="L21" s="17"/>
    </row>
    <row r="22" spans="1:12" ht="29.25" customHeight="1" x14ac:dyDescent="0.25">
      <c r="A22" s="15">
        <v>20</v>
      </c>
      <c r="B22" s="31"/>
      <c r="C22" s="31"/>
      <c r="D22" s="24"/>
      <c r="E22" s="24"/>
      <c r="F22" s="24"/>
      <c r="G22" s="16" t="e">
        <f t="shared" si="1"/>
        <v>#NUM!</v>
      </c>
      <c r="H22" s="17"/>
      <c r="I22" s="18"/>
      <c r="J22" s="18"/>
      <c r="K22" s="31"/>
      <c r="L22" s="17"/>
    </row>
    <row r="23" spans="1:12" ht="29.25" customHeight="1" x14ac:dyDescent="0.25">
      <c r="A23" s="15">
        <v>21</v>
      </c>
      <c r="B23" s="31"/>
      <c r="C23" s="31"/>
      <c r="D23" s="24"/>
      <c r="E23" s="24"/>
      <c r="F23" s="24"/>
      <c r="G23" s="16" t="e">
        <f t="shared" si="1"/>
        <v>#NUM!</v>
      </c>
      <c r="H23" s="17"/>
      <c r="I23" s="18"/>
      <c r="J23" s="18"/>
      <c r="K23" s="31"/>
      <c r="L23" s="17"/>
    </row>
    <row r="24" spans="1:12" ht="29.25" customHeight="1" x14ac:dyDescent="0.25">
      <c r="A24" s="15">
        <v>22</v>
      </c>
      <c r="B24" s="31"/>
      <c r="C24" s="31"/>
      <c r="D24" s="24"/>
      <c r="E24" s="24"/>
      <c r="F24" s="24"/>
      <c r="G24" s="16" t="e">
        <f t="shared" si="1"/>
        <v>#NUM!</v>
      </c>
      <c r="H24" s="17"/>
      <c r="I24" s="18"/>
      <c r="J24" s="18"/>
      <c r="K24" s="31"/>
      <c r="L24" s="17"/>
    </row>
    <row r="25" spans="1:12" ht="29.25" customHeight="1" x14ac:dyDescent="0.25">
      <c r="A25" s="15">
        <v>23</v>
      </c>
      <c r="B25" s="31"/>
      <c r="C25" s="31"/>
      <c r="D25" s="24"/>
      <c r="E25" s="24"/>
      <c r="F25" s="24"/>
      <c r="G25" s="16" t="e">
        <f t="shared" si="1"/>
        <v>#NUM!</v>
      </c>
      <c r="H25" s="17"/>
      <c r="I25" s="18"/>
      <c r="J25" s="18"/>
      <c r="K25" s="31"/>
      <c r="L25" s="17"/>
    </row>
    <row r="26" spans="1:12" ht="29.25" customHeight="1" x14ac:dyDescent="0.25">
      <c r="A26" s="15">
        <v>24</v>
      </c>
      <c r="B26" s="31"/>
      <c r="C26" s="31"/>
      <c r="D26" s="24"/>
      <c r="E26" s="24"/>
      <c r="F26" s="24"/>
      <c r="G26" s="16" t="e">
        <f t="shared" si="1"/>
        <v>#NUM!</v>
      </c>
      <c r="H26" s="17"/>
      <c r="I26" s="18"/>
      <c r="J26" s="18"/>
      <c r="K26" s="31"/>
      <c r="L26" s="17"/>
    </row>
    <row r="27" spans="1:12" ht="29.25" customHeight="1" x14ac:dyDescent="0.25">
      <c r="A27" s="15">
        <v>25</v>
      </c>
      <c r="B27" s="31"/>
      <c r="C27" s="31"/>
      <c r="D27" s="24"/>
      <c r="E27" s="24"/>
      <c r="F27" s="24"/>
      <c r="G27" s="16" t="e">
        <f t="shared" si="1"/>
        <v>#NUM!</v>
      </c>
      <c r="H27" s="17"/>
      <c r="I27" s="18"/>
      <c r="J27" s="18"/>
      <c r="K27" s="31"/>
      <c r="L27" s="17"/>
    </row>
    <row r="28" spans="1:12" ht="29.25" customHeight="1" x14ac:dyDescent="0.25">
      <c r="A28" s="15">
        <v>26</v>
      </c>
      <c r="B28" s="31"/>
      <c r="C28" s="31"/>
      <c r="D28" s="24"/>
      <c r="E28" s="24"/>
      <c r="F28" s="24"/>
      <c r="G28" s="16" t="e">
        <f t="shared" si="1"/>
        <v>#NUM!</v>
      </c>
      <c r="H28" s="17"/>
      <c r="I28" s="18"/>
      <c r="J28" s="18"/>
      <c r="K28" s="31"/>
      <c r="L28" s="17"/>
    </row>
    <row r="29" spans="1:12" ht="29.25" customHeight="1" x14ac:dyDescent="0.25">
      <c r="A29" s="15">
        <v>27</v>
      </c>
      <c r="B29" s="31"/>
      <c r="C29" s="31"/>
      <c r="D29" s="24"/>
      <c r="E29" s="24"/>
      <c r="F29" s="24"/>
      <c r="G29" s="16" t="e">
        <f t="shared" si="1"/>
        <v>#NUM!</v>
      </c>
      <c r="H29" s="17"/>
      <c r="I29" s="18"/>
      <c r="J29" s="18"/>
      <c r="K29" s="31"/>
      <c r="L29" s="17"/>
    </row>
    <row r="30" spans="1:12" ht="29.25" customHeight="1" x14ac:dyDescent="0.25">
      <c r="A30" s="15">
        <v>28</v>
      </c>
      <c r="B30" s="31"/>
      <c r="C30" s="31"/>
      <c r="D30" s="24"/>
      <c r="E30" s="24"/>
      <c r="F30" s="24"/>
      <c r="G30" s="16" t="e">
        <f t="shared" si="1"/>
        <v>#NUM!</v>
      </c>
      <c r="H30" s="17"/>
      <c r="I30" s="18"/>
      <c r="J30" s="18"/>
      <c r="K30" s="31"/>
      <c r="L30" s="17"/>
    </row>
    <row r="31" spans="1:12" ht="29.25" customHeight="1" x14ac:dyDescent="0.25">
      <c r="A31" s="15">
        <v>29</v>
      </c>
      <c r="B31" s="31"/>
      <c r="C31" s="31"/>
      <c r="D31" s="24"/>
      <c r="E31" s="24"/>
      <c r="F31" s="24"/>
      <c r="G31" s="16" t="e">
        <f t="shared" si="1"/>
        <v>#NUM!</v>
      </c>
      <c r="H31" s="17"/>
      <c r="I31" s="18"/>
      <c r="J31" s="18"/>
      <c r="K31" s="31"/>
      <c r="L31" s="17"/>
    </row>
    <row r="32" spans="1:12" ht="29.25" customHeight="1" x14ac:dyDescent="0.25">
      <c r="A32" s="15">
        <v>30</v>
      </c>
      <c r="B32" s="31"/>
      <c r="C32" s="31"/>
      <c r="D32" s="24"/>
      <c r="E32" s="24"/>
      <c r="F32" s="24"/>
      <c r="G32" s="16" t="e">
        <f t="shared" si="1"/>
        <v>#NUM!</v>
      </c>
      <c r="H32" s="17"/>
      <c r="I32" s="18"/>
      <c r="J32" s="18"/>
      <c r="K32" s="31"/>
      <c r="L32" s="17"/>
    </row>
    <row r="33" spans="1:12" ht="29.25" customHeight="1" x14ac:dyDescent="0.25">
      <c r="A33" s="15">
        <v>31</v>
      </c>
      <c r="B33" s="31"/>
      <c r="C33" s="31"/>
      <c r="D33" s="24"/>
      <c r="E33" s="24"/>
      <c r="F33" s="24"/>
      <c r="G33" s="16" t="e">
        <f t="shared" si="1"/>
        <v>#NUM!</v>
      </c>
      <c r="H33" s="17"/>
      <c r="I33" s="18"/>
      <c r="J33" s="18"/>
      <c r="K33" s="31"/>
      <c r="L33" s="17"/>
    </row>
    <row r="34" spans="1:12" ht="29.25" customHeight="1" x14ac:dyDescent="0.25">
      <c r="A34" s="15">
        <v>32</v>
      </c>
      <c r="B34" s="31"/>
      <c r="C34" s="31"/>
      <c r="D34" s="24"/>
      <c r="E34" s="24"/>
      <c r="F34" s="24"/>
      <c r="G34" s="16" t="e">
        <f t="shared" si="1"/>
        <v>#NUM!</v>
      </c>
      <c r="H34" s="17"/>
      <c r="I34" s="18"/>
      <c r="J34" s="18"/>
      <c r="K34" s="31"/>
      <c r="L34" s="17"/>
    </row>
    <row r="35" spans="1:12" ht="29.25" customHeight="1" x14ac:dyDescent="0.25">
      <c r="A35" s="15">
        <v>33</v>
      </c>
      <c r="B35" s="31"/>
      <c r="C35" s="31"/>
      <c r="D35" s="24"/>
      <c r="E35" s="24"/>
      <c r="F35" s="24"/>
      <c r="G35" s="16" t="e">
        <f t="shared" si="1"/>
        <v>#NUM!</v>
      </c>
      <c r="H35" s="17"/>
      <c r="I35" s="18"/>
      <c r="J35" s="18"/>
      <c r="K35" s="31"/>
      <c r="L35" s="17"/>
    </row>
    <row r="36" spans="1:12" ht="29.25" customHeight="1" x14ac:dyDescent="0.25">
      <c r="A36" s="15">
        <v>34</v>
      </c>
      <c r="B36" s="31"/>
      <c r="C36" s="31"/>
      <c r="D36" s="24"/>
      <c r="E36" s="24"/>
      <c r="F36" s="24"/>
      <c r="G36" s="16" t="e">
        <f t="shared" si="1"/>
        <v>#NUM!</v>
      </c>
      <c r="H36" s="17"/>
      <c r="I36" s="18"/>
      <c r="J36" s="18"/>
      <c r="K36" s="31"/>
      <c r="L36" s="17"/>
    </row>
    <row r="37" spans="1:12" ht="29.25" customHeight="1" x14ac:dyDescent="0.25">
      <c r="A37" s="15">
        <v>35</v>
      </c>
      <c r="B37" s="31"/>
      <c r="C37" s="31"/>
      <c r="D37" s="24"/>
      <c r="E37" s="24"/>
      <c r="F37" s="24"/>
      <c r="G37" s="16" t="e">
        <f t="shared" si="1"/>
        <v>#NUM!</v>
      </c>
      <c r="H37" s="17"/>
      <c r="I37" s="18"/>
      <c r="J37" s="18"/>
      <c r="K37" s="31"/>
      <c r="L37" s="17"/>
    </row>
    <row r="38" spans="1:12" ht="29.25" customHeight="1" x14ac:dyDescent="0.25">
      <c r="A38" s="15">
        <v>36</v>
      </c>
      <c r="B38" s="31"/>
      <c r="C38" s="31"/>
      <c r="D38" s="24"/>
      <c r="E38" s="24"/>
      <c r="F38" s="24"/>
      <c r="G38" s="16" t="e">
        <f t="shared" si="1"/>
        <v>#NUM!</v>
      </c>
      <c r="H38" s="17"/>
      <c r="I38" s="18"/>
      <c r="J38" s="18"/>
      <c r="K38" s="31"/>
      <c r="L38" s="17"/>
    </row>
    <row r="39" spans="1:12" ht="29.25" customHeight="1" x14ac:dyDescent="0.25">
      <c r="A39" s="15">
        <v>37</v>
      </c>
      <c r="B39" s="31"/>
      <c r="C39" s="31"/>
      <c r="D39" s="24"/>
      <c r="E39" s="24"/>
      <c r="F39" s="24"/>
      <c r="G39" s="16" t="e">
        <f t="shared" si="1"/>
        <v>#NUM!</v>
      </c>
      <c r="H39" s="17"/>
      <c r="I39" s="18"/>
      <c r="J39" s="18"/>
      <c r="K39" s="31"/>
      <c r="L39" s="17"/>
    </row>
    <row r="40" spans="1:12" ht="29.25" customHeight="1" x14ac:dyDescent="0.25">
      <c r="A40" s="15">
        <v>38</v>
      </c>
      <c r="B40" s="31"/>
      <c r="C40" s="31"/>
      <c r="D40" s="24"/>
      <c r="E40" s="24"/>
      <c r="F40" s="24"/>
      <c r="G40" s="16" t="e">
        <f t="shared" si="1"/>
        <v>#NUM!</v>
      </c>
      <c r="H40" s="17"/>
      <c r="I40" s="18"/>
      <c r="J40" s="18"/>
      <c r="K40" s="31"/>
      <c r="L40" s="17"/>
    </row>
    <row r="41" spans="1:12" ht="29.25" customHeight="1" x14ac:dyDescent="0.25">
      <c r="A41" s="15">
        <v>39</v>
      </c>
      <c r="B41" s="31"/>
      <c r="C41" s="31"/>
      <c r="D41" s="24"/>
      <c r="E41" s="24"/>
      <c r="F41" s="24"/>
      <c r="G41" s="16" t="e">
        <f t="shared" si="1"/>
        <v>#NUM!</v>
      </c>
      <c r="H41" s="17"/>
      <c r="I41" s="18"/>
      <c r="J41" s="18"/>
      <c r="K41" s="31"/>
      <c r="L41" s="17"/>
    </row>
    <row r="42" spans="1:12" ht="29.25" customHeight="1" x14ac:dyDescent="0.25">
      <c r="A42" s="15">
        <v>40</v>
      </c>
      <c r="B42" s="31"/>
      <c r="C42" s="31"/>
      <c r="D42" s="24"/>
      <c r="E42" s="24"/>
      <c r="F42" s="24"/>
      <c r="G42" s="16" t="e">
        <f t="shared" si="1"/>
        <v>#NUM!</v>
      </c>
      <c r="H42" s="17"/>
      <c r="I42" s="18"/>
      <c r="J42" s="18"/>
      <c r="K42" s="31"/>
      <c r="L42" s="17"/>
    </row>
    <row r="43" spans="1:12" ht="29.25" customHeight="1" x14ac:dyDescent="0.25">
      <c r="A43" s="15">
        <v>41</v>
      </c>
      <c r="B43" s="31"/>
      <c r="C43" s="31"/>
      <c r="D43" s="24"/>
      <c r="E43" s="24"/>
      <c r="F43" s="24"/>
      <c r="G43" s="16" t="e">
        <f t="shared" si="1"/>
        <v>#NUM!</v>
      </c>
      <c r="H43" s="17"/>
      <c r="I43" s="18"/>
      <c r="J43" s="18"/>
      <c r="K43" s="31"/>
      <c r="L43" s="17"/>
    </row>
    <row r="44" spans="1:12" ht="29.25" customHeight="1" x14ac:dyDescent="0.25">
      <c r="A44" s="15">
        <v>42</v>
      </c>
      <c r="B44" s="31"/>
      <c r="C44" s="31"/>
      <c r="D44" s="24"/>
      <c r="E44" s="24"/>
      <c r="F44" s="24"/>
      <c r="G44" s="16" t="e">
        <f t="shared" si="1"/>
        <v>#NUM!</v>
      </c>
      <c r="H44" s="17"/>
      <c r="I44" s="18"/>
      <c r="J44" s="18"/>
      <c r="K44" s="31"/>
      <c r="L44" s="17"/>
    </row>
    <row r="45" spans="1:12" ht="29.25" customHeight="1" x14ac:dyDescent="0.25">
      <c r="A45" s="15">
        <v>43</v>
      </c>
      <c r="B45" s="31"/>
      <c r="C45" s="31"/>
      <c r="D45" s="24"/>
      <c r="E45" s="24"/>
      <c r="F45" s="24"/>
      <c r="G45" s="16" t="e">
        <f t="shared" si="1"/>
        <v>#NUM!</v>
      </c>
      <c r="H45" s="17"/>
      <c r="I45" s="18"/>
      <c r="J45" s="18"/>
      <c r="K45" s="31"/>
      <c r="L45" s="17"/>
    </row>
    <row r="46" spans="1:12" ht="29.25" customHeight="1" x14ac:dyDescent="0.25">
      <c r="A46" s="15">
        <v>44</v>
      </c>
      <c r="B46" s="31"/>
      <c r="C46" s="31"/>
      <c r="D46" s="24"/>
      <c r="E46" s="24"/>
      <c r="F46" s="24"/>
      <c r="G46" s="16" t="e">
        <f t="shared" si="1"/>
        <v>#NUM!</v>
      </c>
      <c r="H46" s="17"/>
      <c r="I46" s="18"/>
      <c r="J46" s="18"/>
      <c r="K46" s="31"/>
      <c r="L46" s="17"/>
    </row>
    <row r="47" spans="1:12" ht="29.25" customHeight="1" x14ac:dyDescent="0.25">
      <c r="A47" s="15">
        <v>45</v>
      </c>
      <c r="B47" s="31"/>
      <c r="C47" s="31"/>
      <c r="D47" s="24"/>
      <c r="E47" s="24"/>
      <c r="F47" s="24"/>
      <c r="G47" s="16" t="e">
        <f t="shared" si="1"/>
        <v>#NUM!</v>
      </c>
      <c r="H47" s="17"/>
      <c r="I47" s="18"/>
      <c r="J47" s="18"/>
      <c r="K47" s="31"/>
      <c r="L47" s="17"/>
    </row>
    <row r="48" spans="1:12" ht="29.25" customHeight="1" x14ac:dyDescent="0.25">
      <c r="A48" s="15">
        <v>46</v>
      </c>
      <c r="B48" s="31"/>
      <c r="C48" s="31"/>
      <c r="D48" s="24"/>
      <c r="E48" s="24"/>
      <c r="F48" s="24"/>
      <c r="G48" s="16" t="e">
        <f t="shared" si="1"/>
        <v>#NUM!</v>
      </c>
      <c r="H48" s="17"/>
      <c r="I48" s="18"/>
      <c r="J48" s="18"/>
      <c r="K48" s="31"/>
      <c r="L48" s="17"/>
    </row>
    <row r="49" spans="1:12" ht="29.25" customHeight="1" x14ac:dyDescent="0.25">
      <c r="A49" s="15">
        <v>47</v>
      </c>
      <c r="B49" s="31"/>
      <c r="C49" s="31"/>
      <c r="D49" s="24"/>
      <c r="E49" s="24"/>
      <c r="F49" s="24"/>
      <c r="G49" s="16" t="e">
        <f t="shared" si="1"/>
        <v>#NUM!</v>
      </c>
      <c r="H49" s="17"/>
      <c r="I49" s="18"/>
      <c r="J49" s="18"/>
      <c r="K49" s="31"/>
      <c r="L49" s="17"/>
    </row>
    <row r="50" spans="1:12" ht="29.25" customHeight="1" x14ac:dyDescent="0.25">
      <c r="A50" s="15">
        <v>48</v>
      </c>
      <c r="B50" s="31"/>
      <c r="C50" s="31"/>
      <c r="D50" s="24"/>
      <c r="E50" s="24"/>
      <c r="F50" s="24"/>
      <c r="G50" s="16" t="e">
        <f t="shared" si="1"/>
        <v>#NUM!</v>
      </c>
      <c r="H50" s="17"/>
      <c r="I50" s="18"/>
      <c r="J50" s="18"/>
      <c r="K50" s="31"/>
      <c r="L50" s="17"/>
    </row>
    <row r="51" spans="1:12" ht="29.25" customHeight="1" x14ac:dyDescent="0.25">
      <c r="A51" s="15">
        <v>49</v>
      </c>
      <c r="B51" s="31"/>
      <c r="C51" s="31"/>
      <c r="D51" s="24"/>
      <c r="E51" s="24"/>
      <c r="F51" s="24"/>
      <c r="G51" s="16" t="e">
        <f t="shared" si="1"/>
        <v>#NUM!</v>
      </c>
      <c r="H51" s="17"/>
      <c r="I51" s="18"/>
      <c r="J51" s="18"/>
      <c r="K51" s="31"/>
      <c r="L51" s="17"/>
    </row>
    <row r="52" spans="1:12" ht="29.25" customHeight="1" x14ac:dyDescent="0.25">
      <c r="A52" s="15">
        <v>50</v>
      </c>
      <c r="B52" s="31"/>
      <c r="C52" s="31"/>
      <c r="D52" s="24"/>
      <c r="E52" s="24"/>
      <c r="F52" s="24"/>
      <c r="G52" s="16" t="e">
        <f t="shared" si="1"/>
        <v>#NUM!</v>
      </c>
      <c r="H52" s="17"/>
      <c r="I52" s="18"/>
      <c r="J52" s="18"/>
      <c r="K52" s="31"/>
      <c r="L52" s="17"/>
    </row>
  </sheetData>
  <sheetProtection sheet="1" objects="1" scenarios="1"/>
  <dataConsolidate/>
  <customSheetViews>
    <customSheetView guid="{1196900B-A4E5-40D4-B835-1DDE9137814B}" showPageBreaks="1" printArea="1" hiddenColumns="1" view="pageLayout" topLeftCell="A2">
      <selection activeCell="B15" sqref="B15"/>
      <rowBreaks count="1" manualBreakCount="1">
        <brk id="27" max="11" man="1"/>
      </rowBreaks>
      <pageMargins left="0.31496062992125984" right="0.31496062992125984" top="0.59055118110236227" bottom="0.51181102362204722" header="0.23622047244094491" footer="0.31496062992125984"/>
      <pageSetup paperSize="9" scale="92" orientation="portrait" r:id="rId1"/>
      <headerFooter>
        <oddHeader>&amp;LStonoteniski savez Srbije&amp;CRegistracija klubova&amp;R2022/2023</oddHeader>
        <oddFooter>&amp;Ldatum:&amp;Cmp&amp;Rpotpis:</oddFooter>
      </headerFooter>
    </customSheetView>
    <customSheetView guid="{E2270121-EC4D-49BB-99AA-3F5E6DB8822A}" scale="110" showPageBreaks="1" printArea="1" hiddenColumns="1">
      <selection activeCell="L9" sqref="L9"/>
      <rowBreaks count="1" manualBreakCount="1">
        <brk id="27" max="11" man="1"/>
      </rowBreaks>
      <pageMargins left="0.31496062992125984" right="0.31496062992125984" top="0.59055118110236227" bottom="0.51181102362204722" header="0.23622047244094491" footer="0.31496062992125984"/>
      <pageSetup paperSize="9" scale="92" orientation="portrait" r:id="rId2"/>
      <headerFooter>
        <oddHeader>&amp;LStonoteniski savez Srbije&amp;CRegistracija klubova&amp;R2017/2018</oddHeader>
        <oddFooter>&amp;Ldatum:&amp;Cmp&amp;Rpotpis:</oddFooter>
      </headerFooter>
    </customSheetView>
    <customSheetView guid="{B2910AD8-63AA-442A-8503-35730DD9DAAC}" showPageBreaks="1" printArea="1" hiddenColumns="1" view="pageLayout">
      <selection activeCell="L3" sqref="L3:L9"/>
      <rowBreaks count="1" manualBreakCount="1">
        <brk id="27" max="11" man="1"/>
      </rowBreaks>
      <pageMargins left="0.31496062992125984" right="0.31496062992125984" top="0.59055118110236227" bottom="0.51181102362204722" header="0.23622047244094491" footer="0.31496062992125984"/>
      <pageSetup paperSize="9" scale="92" orientation="portrait" r:id="rId3"/>
      <headerFooter>
        <oddHeader>&amp;LStonoteniski savez Srbije&amp;CRegistracija klubova&amp;R2019/2020</oddHeader>
        <oddFooter>&amp;Ldatum:&amp;Cmp&amp;Rpotpis:</oddFooter>
      </headerFooter>
    </customSheetView>
  </customSheetViews>
  <mergeCells count="1">
    <mergeCell ref="D1:I1"/>
  </mergeCells>
  <phoneticPr fontId="0" type="noConversion"/>
  <conditionalFormatting sqref="G3:G22">
    <cfRule type="containsErrors" dxfId="1" priority="4" stopIfTrue="1">
      <formula>ISERROR(G3)</formula>
    </cfRule>
  </conditionalFormatting>
  <conditionalFormatting sqref="G23:G52">
    <cfRule type="containsErrors" dxfId="0" priority="3" stopIfTrue="1">
      <formula>ISERROR(G23)</formula>
    </cfRule>
  </conditionalFormatting>
  <dataValidations count="10">
    <dataValidation type="textLength" operator="equal" allowBlank="1" showInputMessage="1" showErrorMessage="1" sqref="H3:H52">
      <formula1>4</formula1>
    </dataValidation>
    <dataValidation type="textLength" operator="equal" allowBlank="1" showInputMessage="1" showErrorMessage="1" prompt="broj godine, bez tačke i sl." sqref="D3:D52">
      <formula1>4</formula1>
    </dataValidation>
    <dataValidation type="whole" allowBlank="1" showInputMessage="1" showErrorMessage="1" prompt="samo broj meseca, bez tačke i sl." sqref="E3:E52">
      <formula1>1</formula1>
      <formula2>12</formula2>
    </dataValidation>
    <dataValidation type="whole" allowBlank="1" showInputMessage="1" showErrorMessage="1" prompt="samo broj dana rođenja, bez tačke i sl." sqref="F3:F52">
      <formula1>1</formula1>
      <formula2>31</formula2>
    </dataValidation>
    <dataValidation allowBlank="1" showInputMessage="1" showErrorMessage="1" prompt="upisati: _x000a_naziv prethodnog kluba_x000a_ili prva registracija_x000a_ili produženje_x000a_(bez navodnika) " sqref="J3:J52"/>
    <dataValidation type="list" allowBlank="1" showInputMessage="1" showErrorMessage="1" prompt="upisati, ili izabrati sa liste M ili Ž" sqref="L3:L52">
      <formula1>$M$1:$M$2</formula1>
    </dataValidation>
    <dataValidation operator="equal" allowBlank="1" showInputMessage="1" showErrorMessage="1" prompt="Tačan naziv lige u kojoj igrаč nastupa" sqref="I3:I52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1:C1048576"/>
    <dataValidation allowBlank="1" showInputMessage="1" showErrorMessage="1" prompt="upisati prezime koristeći slova ć, č, đ, š, ž..." sqref="B1:B1048576"/>
  </dataValidations>
  <pageMargins left="0.31496062992125984" right="0.31496062992125984" top="0.59055118110236227" bottom="0.51181102362204722" header="0.23622047244094491" footer="0.31496062992125984"/>
  <pageSetup paperSize="9" scale="92" orientation="portrait" r:id="rId4"/>
  <headerFooter>
    <oddHeader>&amp;LStonoteniski savez Srbije&amp;CRegistracija klubova&amp;R2022/2023</oddHeader>
    <oddFooter>&amp;Ldatum:&amp;Cmp&amp;Rpotpis:</oddFooter>
  </headerFooter>
  <rowBreaks count="1" manualBreakCount="1">
    <brk id="2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"/>
  <sheetViews>
    <sheetView workbookViewId="0">
      <selection activeCell="B2" sqref="B2"/>
    </sheetView>
  </sheetViews>
  <sheetFormatPr defaultRowHeight="15" x14ac:dyDescent="0.25"/>
  <cols>
    <col min="1" max="3" width="16.140625" customWidth="1" collapsed="1"/>
    <col min="4" max="4" width="16.140625" style="26" customWidth="1" collapsed="1"/>
    <col min="5" max="256" width="16.140625" customWidth="1" collapsed="1"/>
  </cols>
  <sheetData>
    <row r="1" spans="1:8" x14ac:dyDescent="0.25">
      <c r="A1" s="2" t="s">
        <v>11</v>
      </c>
      <c r="B1" s="2" t="s">
        <v>0</v>
      </c>
      <c r="C1" s="2" t="s">
        <v>1</v>
      </c>
      <c r="D1" s="25" t="s">
        <v>12</v>
      </c>
      <c r="E1" s="2" t="s">
        <v>13</v>
      </c>
      <c r="F1" s="2" t="s">
        <v>14</v>
      </c>
      <c r="G1" s="2" t="s">
        <v>16</v>
      </c>
      <c r="H1" s="2" t="s">
        <v>15</v>
      </c>
    </row>
    <row r="2" spans="1:8" x14ac:dyDescent="0.25">
      <c r="A2" s="3"/>
      <c r="B2" s="4" t="str">
        <f>obrazac!B3</f>
        <v>Colić</v>
      </c>
      <c r="C2" s="4" t="str">
        <f>obrazac!C3</f>
        <v>Nikola</v>
      </c>
      <c r="D2" s="27">
        <f>obrazac!G3</f>
        <v>34885</v>
      </c>
      <c r="E2" s="4" t="str">
        <f>obrazac!H3</f>
        <v>2205</v>
      </c>
      <c r="F2" s="4" t="str">
        <f>obrazac!J3</f>
        <v>isti</v>
      </c>
      <c r="G2" s="4">
        <f>obrazac!K3</f>
        <v>0</v>
      </c>
      <c r="H2" s="4" t="str">
        <f>obrazac!L3</f>
        <v>m</v>
      </c>
    </row>
  </sheetData>
  <customSheetViews>
    <customSheetView guid="{1196900B-A4E5-40D4-B835-1DDE9137814B}" state="hidden">
      <selection activeCell="B2" sqref="B2"/>
      <pageMargins left="0.7" right="0.7" top="0.75" bottom="0.75" header="0.3" footer="0.3"/>
    </customSheetView>
    <customSheetView guid="{E2270121-EC4D-49BB-99AA-3F5E6DB8822A}" state="hidden">
      <selection activeCell="B2" sqref="B2"/>
      <pageMargins left="0.7" right="0.7" top="0.75" bottom="0.75" header="0.3" footer="0.3"/>
    </customSheetView>
    <customSheetView guid="{B2910AD8-63AA-442A-8503-35730DD9DAAC}" state="hidden">
      <selection activeCell="B2" sqref="B2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VeronaHitJeans2</cp:lastModifiedBy>
  <cp:lastPrinted>2019-06-12T04:59:01Z</cp:lastPrinted>
  <dcterms:created xsi:type="dcterms:W3CDTF">2010-04-06T09:57:42Z</dcterms:created>
  <dcterms:modified xsi:type="dcterms:W3CDTF">2022-08-17T16:26:21Z</dcterms:modified>
</cp:coreProperties>
</file>