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3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<sst xmlns="http://schemas.openxmlformats.org/spreadsheetml/2006/main" count="212" uniqueCount="84">
  <si>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</si>
  <si>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</si>
  <si>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</si>
  <si>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</si>
  <si>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</si>
  <si>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</si>
  <si>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</si>
  <si>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</si>
  <si>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</si>
  <si>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</si>
  <si>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</si>
  <si>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</si>
  <si>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</si>
  <si>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</si>
  <si>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</si>
  <si>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</si>
  <si>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</si>
  <si>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</si>
  <si>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</si>
  <si>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</si>
  <si>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</si>
  <si>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</si>
  <si>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</si>
  <si>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</si>
  <si>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</si>
  <si>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</si>
  <si>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</si>
  <si>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</si>
  <si>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</si>
  <si>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</si>
  <si>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</si>
  <si>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</si>
  <si>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</si>
  <si>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</si>
  <si>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</si>
  <si>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</si>
  <si>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</si>
  <si>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DOBO</t>
  </si>
  <si>
    <t>ANITA</t>
  </si>
  <si>
    <t xml:space="preserve">DOBO </t>
  </si>
  <si>
    <t>LAURA</t>
  </si>
  <si>
    <t xml:space="preserve">AMBRUŠ </t>
  </si>
  <si>
    <t>ANDREA</t>
  </si>
  <si>
    <t xml:space="preserve">NAĐ </t>
  </si>
  <si>
    <t>MARTA</t>
  </si>
  <si>
    <t>SEKE</t>
  </si>
  <si>
    <t xml:space="preserve">KATO </t>
  </si>
  <si>
    <t>ANDOR</t>
  </si>
  <si>
    <t>ŠAMU</t>
  </si>
  <si>
    <t>ALEKS</t>
  </si>
  <si>
    <t>MARTON</t>
  </si>
  <si>
    <t>FILIP</t>
  </si>
  <si>
    <t xml:space="preserve">PAP </t>
  </si>
  <si>
    <t>KOLAR</t>
  </si>
  <si>
    <t>DAVID</t>
  </si>
  <si>
    <t>VILMOŠ</t>
  </si>
  <si>
    <t>EREŠ</t>
  </si>
  <si>
    <t>JOŽEF</t>
  </si>
  <si>
    <t>TAKAČ</t>
  </si>
  <si>
    <t>DORA</t>
  </si>
  <si>
    <t>EVELIN</t>
  </si>
  <si>
    <t>MOLNAR</t>
  </si>
  <si>
    <t>ANASTASIA</t>
  </si>
  <si>
    <t>KALAPIŠ</t>
  </si>
  <si>
    <t>ERNEST</t>
  </si>
  <si>
    <t>002060</t>
  </si>
  <si>
    <t>II  Savezna liga</t>
  </si>
  <si>
    <t>Produženje</t>
  </si>
  <si>
    <t>ž</t>
  </si>
  <si>
    <t>002061</t>
  </si>
  <si>
    <t>002062</t>
  </si>
  <si>
    <t>002063</t>
  </si>
  <si>
    <t>m</t>
  </si>
  <si>
    <t>002082</t>
  </si>
  <si>
    <t>Banatska liga</t>
  </si>
  <si>
    <t>002069</t>
  </si>
  <si>
    <t>002070</t>
  </si>
  <si>
    <t>002083</t>
  </si>
  <si>
    <t>002073</t>
  </si>
  <si>
    <t>002074</t>
  </si>
  <si>
    <t>002075</t>
  </si>
  <si>
    <t>002076</t>
  </si>
  <si>
    <t>002077</t>
  </si>
  <si>
    <t>002079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</si>
</sst>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3" fillId="0" borderId="3" xfId="0" applyNumberFormat="1" applyFont="1" applyBorder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16" sqref="I1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3" t="s">
        <v>37</v>
      </c>
      <c r="C4" s="53" t="s">
        <v>38</v>
      </c>
      <c r="D4" s="22">
        <v>2004</v>
      </c>
      <c r="E4" s="22">
        <v>11</v>
      </c>
      <c r="F4" s="22">
        <v>7</v>
      </c>
      <c r="G4" s="14">
        <f t="shared" ref="G4" si="0">DATE(D4,E4,F4)</f>
        <v>38298</v>
      </c>
      <c r="H4" s="15" t="s">
        <v>65</v>
      </c>
      <c r="I4" s="44" t="s">
        <v>66</v>
      </c>
      <c r="J4" s="16" t="s">
        <v>67</v>
      </c>
      <c r="K4" s="26"/>
      <c r="L4" s="15" t="s">
        <v>68</v>
      </c>
      <c r="N4" s="32"/>
    </row>
    <row r="5" spans="1:14" ht="23.45" customHeight="1" x14ac:dyDescent="0.25">
      <c r="A5" s="13">
        <v>2</v>
      </c>
      <c r="B5" s="53" t="s">
        <v>39</v>
      </c>
      <c r="C5" s="53" t="s">
        <v>40</v>
      </c>
      <c r="D5" s="22">
        <v>2003</v>
      </c>
      <c r="E5" s="22">
        <v>1</v>
      </c>
      <c r="F5" s="22">
        <v>4</v>
      </c>
      <c r="G5" s="14">
        <f t="shared" ref="G5:G68" si="1">DATE(D5,E5,F5)</f>
        <v>37625</v>
      </c>
      <c r="H5" s="15" t="s">
        <v>69</v>
      </c>
      <c r="I5" s="44" t="s">
        <v>66</v>
      </c>
      <c r="J5" s="16" t="s">
        <v>67</v>
      </c>
      <c r="K5" s="26"/>
      <c r="L5" s="15" t="s">
        <v>68</v>
      </c>
      <c r="N5" s="32"/>
    </row>
    <row r="6" spans="1:14" ht="23.45" customHeight="1" x14ac:dyDescent="0.25">
      <c r="A6" s="13">
        <v>3</v>
      </c>
      <c r="B6" s="53" t="s">
        <v>41</v>
      </c>
      <c r="C6" s="53" t="s">
        <v>42</v>
      </c>
      <c r="D6" s="22">
        <v>2000</v>
      </c>
      <c r="E6" s="22">
        <v>5</v>
      </c>
      <c r="F6" s="22">
        <v>8</v>
      </c>
      <c r="G6" s="14">
        <f t="shared" si="1"/>
        <v>36654</v>
      </c>
      <c r="H6" s="15" t="s">
        <v>70</v>
      </c>
      <c r="I6" s="44" t="s">
        <v>66</v>
      </c>
      <c r="J6" s="16" t="s">
        <v>67</v>
      </c>
      <c r="K6" s="26"/>
      <c r="L6" s="15" t="s">
        <v>68</v>
      </c>
      <c r="N6" s="32"/>
    </row>
    <row r="7" spans="1:14" ht="23.45" customHeight="1" x14ac:dyDescent="0.25">
      <c r="A7" s="13">
        <v>4</v>
      </c>
      <c r="B7" s="53" t="s">
        <v>43</v>
      </c>
      <c r="C7" s="53" t="s">
        <v>44</v>
      </c>
      <c r="D7" s="22">
        <v>1994</v>
      </c>
      <c r="E7" s="22">
        <v>11</v>
      </c>
      <c r="F7" s="22">
        <v>23</v>
      </c>
      <c r="G7" s="14">
        <f t="shared" si="1"/>
        <v>34661</v>
      </c>
      <c r="H7" s="15" t="s">
        <v>71</v>
      </c>
      <c r="I7" s="44" t="s">
        <v>66</v>
      </c>
      <c r="J7" s="16" t="s">
        <v>67</v>
      </c>
      <c r="K7" s="26"/>
      <c r="L7" s="15" t="s">
        <v>68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2012</v>
      </c>
      <c r="E8" s="22">
        <v>10</v>
      </c>
      <c r="F8" s="22">
        <v>20</v>
      </c>
      <c r="G8" s="14" t="e">
        <f>DATE(#REF!,#REF!,#REF!)</f>
        <v>#REF!</v>
      </c>
      <c r="H8" s="15" t="s">
        <v>73</v>
      </c>
      <c r="I8" s="44" t="s">
        <v>74</v>
      </c>
      <c r="J8" s="16" t="s">
        <v>67</v>
      </c>
      <c r="K8" s="26"/>
      <c r="L8" s="15" t="s">
        <v>72</v>
      </c>
      <c r="N8" s="32"/>
    </row>
    <row r="9" spans="1:14" ht="23.45" customHeight="1" x14ac:dyDescent="0.25">
      <c r="A9" s="13">
        <v>6</v>
      </c>
      <c r="B9" s="53" t="s">
        <v>48</v>
      </c>
      <c r="C9" s="53" t="s">
        <v>49</v>
      </c>
      <c r="D9" s="22">
        <v>2001</v>
      </c>
      <c r="E9" s="22">
        <v>8</v>
      </c>
      <c r="F9" s="22">
        <v>1</v>
      </c>
      <c r="G9" s="14" t="e">
        <f>DATE(#REF!,#REF!,#REF!)</f>
        <v>#REF!</v>
      </c>
      <c r="H9" s="15" t="s">
        <v>75</v>
      </c>
      <c r="I9" s="44" t="s">
        <v>74</v>
      </c>
      <c r="J9" s="16" t="s">
        <v>67</v>
      </c>
      <c r="K9" s="26"/>
      <c r="L9" s="15" t="s">
        <v>72</v>
      </c>
      <c r="N9" s="32"/>
    </row>
    <row r="10" spans="1:14" ht="23.45" customHeight="1" x14ac:dyDescent="0.25">
      <c r="A10" s="13">
        <v>7</v>
      </c>
      <c r="B10" s="53" t="s">
        <v>50</v>
      </c>
      <c r="C10" s="53" t="s">
        <v>51</v>
      </c>
      <c r="D10" s="22">
        <v>2006</v>
      </c>
      <c r="E10" s="22">
        <v>11</v>
      </c>
      <c r="F10" s="22">
        <v>23</v>
      </c>
      <c r="G10" s="14" t="e">
        <f>DATE(#REF!,#REF!,#REF!)</f>
        <v>#REF!</v>
      </c>
      <c r="H10" s="15" t="s">
        <v>76</v>
      </c>
      <c r="I10" s="44" t="s">
        <v>74</v>
      </c>
      <c r="J10" s="16" t="s">
        <v>67</v>
      </c>
      <c r="K10" s="26"/>
      <c r="L10" s="15" t="s">
        <v>72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2012</v>
      </c>
      <c r="E11" s="22">
        <v>3</v>
      </c>
      <c r="F11" s="22">
        <v>11</v>
      </c>
      <c r="G11" s="14">
        <f>DATE(D8,E8,F8)</f>
        <v>41202</v>
      </c>
      <c r="H11" s="15" t="s">
        <v>77</v>
      </c>
      <c r="I11" s="44" t="s">
        <v>74</v>
      </c>
      <c r="J11" s="16" t="s">
        <v>67</v>
      </c>
      <c r="K11" s="26"/>
      <c r="L11" s="15" t="s">
        <v>72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55</v>
      </c>
      <c r="D12" s="22">
        <v>2008</v>
      </c>
      <c r="E12" s="22">
        <v>6</v>
      </c>
      <c r="F12" s="22">
        <v>5</v>
      </c>
      <c r="G12" s="14" t="e">
        <f>DATE(#REF!,#REF!,#REF!)</f>
        <v>#REF!</v>
      </c>
      <c r="H12" s="15" t="s">
        <v>78</v>
      </c>
      <c r="I12" s="44" t="s">
        <v>74</v>
      </c>
      <c r="J12" s="16" t="s">
        <v>67</v>
      </c>
      <c r="K12" s="26"/>
      <c r="L12" s="15" t="s">
        <v>72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57</v>
      </c>
      <c r="D13" s="22">
        <v>1993</v>
      </c>
      <c r="E13" s="22">
        <v>9</v>
      </c>
      <c r="F13" s="22">
        <v>7</v>
      </c>
      <c r="G13" s="14">
        <f>DATE(D9,E9,F9)</f>
        <v>37104</v>
      </c>
      <c r="H13" s="15" t="s">
        <v>79</v>
      </c>
      <c r="I13" s="44" t="s">
        <v>74</v>
      </c>
      <c r="J13" s="16" t="s">
        <v>67</v>
      </c>
      <c r="K13" s="26"/>
      <c r="L13" s="15" t="s">
        <v>72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59</v>
      </c>
      <c r="D14" s="22">
        <v>2012</v>
      </c>
      <c r="E14" s="22">
        <v>2</v>
      </c>
      <c r="F14" s="22">
        <v>2</v>
      </c>
      <c r="G14" s="14">
        <f>DATE(D10,E10,F10)</f>
        <v>39044</v>
      </c>
      <c r="H14" s="15" t="s">
        <v>80</v>
      </c>
      <c r="I14" s="44" t="s">
        <v>66</v>
      </c>
      <c r="J14" s="16" t="s">
        <v>67</v>
      </c>
      <c r="K14" s="26"/>
      <c r="L14" s="15" t="s">
        <v>68</v>
      </c>
      <c r="N14" s="32"/>
    </row>
    <row r="15" spans="1:14" ht="23.45" customHeight="1" x14ac:dyDescent="0.25">
      <c r="A15" s="13">
        <v>12</v>
      </c>
      <c r="B15" s="26" t="s">
        <v>45</v>
      </c>
      <c r="C15" s="26" t="s">
        <v>60</v>
      </c>
      <c r="D15" s="22">
        <v>2012</v>
      </c>
      <c r="E15" s="22">
        <v>6</v>
      </c>
      <c r="F15" s="22">
        <v>28</v>
      </c>
      <c r="G15" s="14" t="e">
        <f>DATE(#REF!,#REF!,#REF!)</f>
        <v>#REF!</v>
      </c>
      <c r="H15" s="15" t="s">
        <v>81</v>
      </c>
      <c r="I15" s="44" t="s">
        <v>66</v>
      </c>
      <c r="J15" s="16" t="s">
        <v>67</v>
      </c>
      <c r="K15" s="26"/>
      <c r="L15" s="15" t="s">
        <v>68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62</v>
      </c>
      <c r="D16" s="22">
        <v>2012</v>
      </c>
      <c r="E16" s="22">
        <v>3</v>
      </c>
      <c r="F16" s="22">
        <v>16</v>
      </c>
      <c r="G16" s="14">
        <f>DATE(D11,E11,F11)</f>
        <v>40979</v>
      </c>
      <c r="H16" s="15" t="s">
        <v>82</v>
      </c>
      <c r="I16" s="44" t="s">
        <v>66</v>
      </c>
      <c r="J16" s="16" t="s">
        <v>67</v>
      </c>
      <c r="K16" s="26"/>
      <c r="L16" s="15" t="s">
        <v>68</v>
      </c>
      <c r="N16" s="32"/>
    </row>
    <row r="17" spans="1:14" ht="23.45" customHeight="1" x14ac:dyDescent="0.25">
      <c r="A17" s="13">
        <v>14</v>
      </c>
      <c r="B17" s="26" t="s">
        <v>63</v>
      </c>
      <c r="C17" s="26" t="s">
        <v>64</v>
      </c>
      <c r="D17" s="22">
        <v>2013</v>
      </c>
      <c r="E17" s="22">
        <v>3</v>
      </c>
      <c r="F17" s="22">
        <v>21</v>
      </c>
      <c r="G17" s="14">
        <f>DATE(D12,E12,F12)</f>
        <v>39604</v>
      </c>
      <c r="H17" s="15" t="s">
        <v>83</v>
      </c>
      <c r="I17" s="44" t="s">
        <v>74</v>
      </c>
      <c r="J17" s="16" t="s">
        <v>67</v>
      </c>
      <c r="K17" s="26"/>
      <c r="L17" s="15" t="s">
        <v>72</v>
      </c>
      <c r="N17" s="32"/>
    </row>
    <row r="18" spans="1:14" ht="23.45" customHeight="1" x14ac:dyDescent="0.25">
      <c r="A18" s="13">
        <v>15</v>
      </c>
      <c r="G18" s="14">
        <f>DATE(D13,E13,F13)</f>
        <v>34219</v>
      </c>
      <c r="N18" s="32"/>
    </row>
    <row r="19" spans="1:14" ht="23.45" customHeight="1" x14ac:dyDescent="0.25">
      <c r="A19" s="13">
        <v>16</v>
      </c>
      <c r="G19" s="14">
        <f>DATE(D14,E14,F14)</f>
        <v>40941</v>
      </c>
      <c r="N19" s="32"/>
    </row>
    <row r="20" spans="1:14" ht="23.45" customHeight="1" x14ac:dyDescent="0.25">
      <c r="A20" s="13">
        <v>17</v>
      </c>
      <c r="G20" s="14">
        <f>DATE(D15,E15,F15)</f>
        <v>41088</v>
      </c>
      <c r="N20" s="32"/>
    </row>
    <row r="21" spans="1:14" ht="23.45" customHeight="1" x14ac:dyDescent="0.25">
      <c r="A21" s="13">
        <v>18</v>
      </c>
      <c r="G21" s="14">
        <f>DATE(D16,E16,F16)</f>
        <v>40984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G23" s="14">
        <f>DATE(D17,E17,F17)</f>
        <v>41354</v>
      </c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22 H4:H17 H24:H93">
      <formula1>6</formula1>
    </dataValidation>
    <dataValidation type="textLength" operator="equal" allowBlank="1" showInputMessage="1" showErrorMessage="1" prompt="broj godine, bez tačke i sl._x000a_na primer 1996" sqref="D22 D4:D17 D24:D93">
      <formula1>4</formula1>
    </dataValidation>
    <dataValidation type="whole" allowBlank="1" showInputMessage="1" showErrorMessage="1" prompt="samo broj meseca, bez tačke i sl._x000a_na primer 9" sqref="E22 E4:E17 E24:E93">
      <formula1>1</formula1>
      <formula2>12</formula2>
    </dataValidation>
    <dataValidation type="whole" allowBlank="1" showInputMessage="1" showErrorMessage="1" prompt="samo broj dana rođenja, bez tačke i sl._x000a_na primer 7 ili 26" sqref="F22 F4:F17 F2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17 J22 J24:J93"/>
    <dataValidation type="list" allowBlank="1" showInputMessage="1" showErrorMessage="1" prompt="upisati, ili izabrati sa liste M ili Ž" sqref="L22 L4:L17 L24:L93">
      <formula1>$M$2:$M$3</formula1>
    </dataValidation>
    <dataValidation operator="equal" allowBlank="1" showInputMessage="1" showErrorMessage="1" prompt="Tačan naziv lige u kojoj igrаč nastupa" sqref="I4:I17 I22 I24:I93"/>
    <dataValidation allowBlank="1" showInputMessage="1" showErrorMessage="1" prompt="upisati naziv kluba za koji igrač igra na dvojnu registraciju_x000a_(bez navodnika) " sqref="K1:K17 K22 K24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17 B22:C22 B2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DOBO</v>
      </c>
      <c r="D2" s="4" t="str">
        <f>obrazac!C4</f>
        <v>ANITA</v>
      </c>
      <c r="E2" s="39">
        <f>obrazac!G4</f>
        <v>38298</v>
      </c>
      <c r="F2" s="4" t="str">
        <f>obrazac!H4</f>
        <v>002060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DOBO </v>
      </c>
      <c r="D3" s="4" t="str">
        <f>obrazac!C5</f>
        <v>LAURA</v>
      </c>
      <c r="E3" s="39">
        <f>obrazac!G5</f>
        <v>37625</v>
      </c>
      <c r="F3" s="4" t="str">
        <f>obrazac!H5</f>
        <v>002061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AMBRUŠ </v>
      </c>
      <c r="D4" s="4" t="str">
        <f>obrazac!C6</f>
        <v>ANDREA</v>
      </c>
      <c r="E4" s="39">
        <f>obrazac!G6</f>
        <v>36654</v>
      </c>
      <c r="F4" s="4" t="str">
        <f>obrazac!H6</f>
        <v>002062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NAĐ </v>
      </c>
      <c r="D5" s="4" t="str">
        <f>obrazac!C7</f>
        <v>MARTA</v>
      </c>
      <c r="E5" s="39">
        <f>obrazac!G7</f>
        <v>34661</v>
      </c>
      <c r="F5" s="4" t="str">
        <f>obrazac!H7</f>
        <v>002063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e">
        <f>obrazac!#REF!</f>
        <v>#REF!</v>
      </c>
      <c r="D6" s="4" t="e">
        <f>obrazac!#REF!</f>
        <v>#REF!</v>
      </c>
      <c r="E6" s="39" t="e">
        <f>obrazac!G8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e">
        <f>obrazac!#REF!</f>
        <v>#REF!</v>
      </c>
      <c r="D7" s="4" t="e">
        <f>obrazac!#REF!</f>
        <v>#REF!</v>
      </c>
      <c r="E7" s="39" t="e">
        <f>obrazac!G9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e">
        <f>obrazac!#REF!</f>
        <v>#REF!</v>
      </c>
      <c r="D8" s="4" t="e">
        <f>obrazac!#REF!</f>
        <v>#REF!</v>
      </c>
      <c r="E8" s="39" t="e">
        <f>obrazac!G10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obrazac!B8</f>
        <v xml:space="preserve">KATO </v>
      </c>
      <c r="D9" s="4" t="str">
        <f>obrazac!C8</f>
        <v>ANDOR</v>
      </c>
      <c r="E9" s="39">
        <f>obrazac!G11</f>
        <v>41202</v>
      </c>
      <c r="F9" s="4" t="str">
        <f>obrazac!H8</f>
        <v>002082</v>
      </c>
      <c r="G9" s="4" t="str">
        <f>obrazac!J8</f>
        <v>Produženje</v>
      </c>
      <c r="H9" s="4">
        <f>obrazac!K8</f>
        <v>0</v>
      </c>
      <c r="I9" s="4" t="str">
        <f>obrazac!L8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e">
        <f>obrazac!#REF!</f>
        <v>#REF!</v>
      </c>
      <c r="D10" s="4" t="e">
        <f>obrazac!#REF!</f>
        <v>#REF!</v>
      </c>
      <c r="E10" s="39" t="e">
        <f>obrazac!G12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obrazac!B9</f>
        <v>ŠAMU</v>
      </c>
      <c r="D11" s="4" t="str">
        <f>obrazac!C9</f>
        <v>ALEKS</v>
      </c>
      <c r="E11" s="39">
        <f>obrazac!G13</f>
        <v>37104</v>
      </c>
      <c r="F11" s="4" t="str">
        <f>obrazac!H9</f>
        <v>002069</v>
      </c>
      <c r="G11" s="4" t="str">
        <f>obrazac!J9</f>
        <v>Produženje</v>
      </c>
      <c r="H11" s="4">
        <f>obrazac!K9</f>
        <v>0</v>
      </c>
      <c r="I11" s="4" t="str">
        <f>obrazac!L9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obrazac!B10</f>
        <v>MARTON</v>
      </c>
      <c r="D12" s="4" t="str">
        <f>obrazac!C10</f>
        <v>FILIP</v>
      </c>
      <c r="E12" s="39">
        <f>obrazac!G14</f>
        <v>39044</v>
      </c>
      <c r="F12" s="4" t="str">
        <f>obrazac!H10</f>
        <v>002070</v>
      </c>
      <c r="G12" s="4" t="str">
        <f>obrazac!J10</f>
        <v>Produženje</v>
      </c>
      <c r="H12" s="4">
        <f>obrazac!K10</f>
        <v>0</v>
      </c>
      <c r="I12" s="4" t="str">
        <f>obrazac!L10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e">
        <f>obrazac!#REF!</f>
        <v>#REF!</v>
      </c>
      <c r="D13" s="4" t="e">
        <f>obrazac!#REF!</f>
        <v>#REF!</v>
      </c>
      <c r="E13" s="39" t="e">
        <f>obrazac!G15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obrazac!B11</f>
        <v>KOLAR</v>
      </c>
      <c r="D14" s="4" t="str">
        <f>obrazac!C11</f>
        <v>DAVID</v>
      </c>
      <c r="E14" s="39">
        <f>obrazac!G16</f>
        <v>40979</v>
      </c>
      <c r="F14" s="4" t="str">
        <f>obrazac!H11</f>
        <v>002083</v>
      </c>
      <c r="G14" s="4" t="str">
        <f>obrazac!J11</f>
        <v>Produženje</v>
      </c>
      <c r="H14" s="4">
        <f>obrazac!K11</f>
        <v>0</v>
      </c>
      <c r="I14" s="4" t="str">
        <f>obrazac!L11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obrazac!B12</f>
        <v xml:space="preserve">PAP </v>
      </c>
      <c r="D15" s="4" t="str">
        <f>obrazac!C12</f>
        <v>VILMOŠ</v>
      </c>
      <c r="E15" s="39">
        <f>obrazac!G17</f>
        <v>39604</v>
      </c>
      <c r="F15" s="4" t="str">
        <f>obrazac!H12</f>
        <v>002073</v>
      </c>
      <c r="G15" s="4" t="str">
        <f>obrazac!J12</f>
        <v>Produženje</v>
      </c>
      <c r="H15" s="4">
        <f>obrazac!K12</f>
        <v>0</v>
      </c>
      <c r="I15" s="4" t="str">
        <f>obrazac!L12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obrazac!B13</f>
        <v>EREŠ</v>
      </c>
      <c r="D16" s="4" t="str">
        <f>obrazac!C13</f>
        <v>JOŽEF</v>
      </c>
      <c r="E16" s="39">
        <f>obrazac!G18</f>
        <v>34219</v>
      </c>
      <c r="F16" s="4" t="str">
        <f>obrazac!H13</f>
        <v>002074</v>
      </c>
      <c r="G16" s="4" t="str">
        <f>obrazac!J13</f>
        <v>Produženje</v>
      </c>
      <c r="H16" s="4">
        <f>obrazac!K13</f>
        <v>0</v>
      </c>
      <c r="I16" s="4" t="str">
        <f>obrazac!L13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obrazac!B14</f>
        <v>TAKAČ</v>
      </c>
      <c r="D17" s="4" t="str">
        <f>obrazac!C14</f>
        <v>DORA</v>
      </c>
      <c r="E17" s="39">
        <f>obrazac!G19</f>
        <v>40941</v>
      </c>
      <c r="F17" s="4" t="str">
        <f>obrazac!H14</f>
        <v>002075</v>
      </c>
      <c r="G17" s="4" t="str">
        <f>obrazac!J14</f>
        <v>Produženje</v>
      </c>
      <c r="H17" s="4">
        <f>obrazac!K14</f>
        <v>0</v>
      </c>
      <c r="I17" s="4" t="str">
        <f>obrazac!L14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obrazac!B15</f>
        <v>SEKE</v>
      </c>
      <c r="D18" s="4" t="str">
        <f>obrazac!C15</f>
        <v>EVELIN</v>
      </c>
      <c r="E18" s="39">
        <f>obrazac!G20</f>
        <v>41088</v>
      </c>
      <c r="F18" s="4" t="str">
        <f>obrazac!H15</f>
        <v>002076</v>
      </c>
      <c r="G18" s="4" t="str">
        <f>obrazac!J15</f>
        <v>Produženje</v>
      </c>
      <c r="H18" s="4">
        <f>obrazac!K15</f>
        <v>0</v>
      </c>
      <c r="I18" s="4" t="str">
        <f>obrazac!L15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 t="str">
        <f>obrazac!B16</f>
        <v>MOLNAR</v>
      </c>
      <c r="D19" s="4" t="str">
        <f>obrazac!C16</f>
        <v>ANASTASIA</v>
      </c>
      <c r="E19" s="39">
        <f>obrazac!G21</f>
        <v>40984</v>
      </c>
      <c r="F19" s="4" t="str">
        <f>obrazac!H16</f>
        <v>002077</v>
      </c>
      <c r="G19" s="4" t="str">
        <f>obrazac!J16</f>
        <v>Produženje</v>
      </c>
      <c r="H19" s="4">
        <f>obrazac!K16</f>
        <v>0</v>
      </c>
      <c r="I19" s="4" t="str">
        <f>obrazac!L16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 t="str">
        <f>obrazac!B17</f>
        <v>KALAPIŠ</v>
      </c>
      <c r="D21" s="4" t="str">
        <f>obrazac!C17</f>
        <v>ERNEST</v>
      </c>
      <c r="E21" s="39">
        <f>obrazac!G23</f>
        <v>41354</v>
      </c>
      <c r="F21" s="4" t="str">
        <f>obrazac!H17</f>
        <v>002079</v>
      </c>
      <c r="G21" s="4" t="str">
        <f>obrazac!J17</f>
        <v>Produženje</v>
      </c>
      <c r="H21" s="4">
        <f>obrazac!K17</f>
        <v>0</v>
      </c>
      <c r="I21" s="4" t="str">
        <f>obrazac!L17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2022-08-17T05:51:40Z</dcterms:modified>
</cp:coreProperties>
</file>