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JITSU\Desktop\"/>
    </mc:Choice>
  </mc:AlternateContent>
  <bookViews>
    <workbookView xWindow="0" yWindow="0" windowWidth="28800" windowHeight="1230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<sst xmlns="http://schemas.openxmlformats.org/spreadsheetml/2006/main" count="163" uniqueCount="55">
  <si>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</si>
  <si>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</si>
  <si>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</si>
  <si>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</si>
  <si>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</si>
  <si>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</si>
  <si>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</si>
  <si>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</si>
  <si>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</si>
  <si>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</si>
  <si>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</si>
  <si>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</si>
  <si>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</si>
  <si>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</si>
  <si>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</si>
  <si>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</si>
  <si>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</si>
  <si>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</si>
  <si>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</si>
  <si>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</si>
  <si>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</si>
  <si>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</si>
  <si>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</si>
  <si>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</si>
  <si>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</si>
  <si>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</si>
  <si>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</si>
  <si>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</si>
  <si>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</si>
  <si>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</si>
  <si>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</si>
  <si>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</si>
  <si>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</si>
  <si>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</si>
  <si>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</si>
  <si>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</si>
  <si>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Miljan</t>
  </si>
  <si>
    <t>Miljković</t>
  </si>
  <si>
    <t>001569</t>
  </si>
  <si>
    <t>Elid</t>
  </si>
  <si>
    <t>Dalibor</t>
  </si>
  <si>
    <t>001570</t>
  </si>
  <si>
    <t>Krstić</t>
  </si>
  <si>
    <t>Zoran</t>
  </si>
  <si>
    <t>001571</t>
  </si>
  <si>
    <t>Mladenović</t>
  </si>
  <si>
    <t>Đorđe</t>
  </si>
  <si>
    <t>001572</t>
  </si>
  <si>
    <t>Ristić</t>
  </si>
  <si>
    <t>Marko</t>
  </si>
  <si>
    <t>001573</t>
  </si>
  <si>
    <t>Marković</t>
  </si>
  <si>
    <t>Kvalitetna liga A1</t>
  </si>
  <si>
    <t>produženje</t>
  </si>
  <si>
    <t>prva 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</si>
</sst>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I10" sqref="I1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36</v>
      </c>
      <c r="D4" s="22">
        <v>1988</v>
      </c>
      <c r="E4" s="22">
        <v>8</v>
      </c>
      <c r="F4" s="22">
        <v>6</v>
      </c>
      <c r="G4" s="14">
        <f t="shared" ref="G4" si="0">DATE(D4,E4,F4)</f>
        <v>32361</v>
      </c>
      <c r="H4" s="15" t="s">
        <v>38</v>
      </c>
      <c r="I4" s="44" t="s">
        <v>52</v>
      </c>
      <c r="J4" s="16" t="s">
        <v>53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37</v>
      </c>
      <c r="C5" s="26" t="s">
        <v>40</v>
      </c>
      <c r="D5" s="22">
        <v>1990</v>
      </c>
      <c r="E5" s="22">
        <v>11</v>
      </c>
      <c r="F5" s="22">
        <v>18</v>
      </c>
      <c r="G5" s="14">
        <f t="shared" ref="G5:G68" si="1">DATE(D5,E5,F5)</f>
        <v>33195</v>
      </c>
      <c r="H5" s="15" t="s">
        <v>41</v>
      </c>
      <c r="I5" s="44" t="s">
        <v>52</v>
      </c>
      <c r="J5" s="16" t="s">
        <v>53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42</v>
      </c>
      <c r="C6" s="26" t="s">
        <v>43</v>
      </c>
      <c r="D6" s="22">
        <v>1975</v>
      </c>
      <c r="E6" s="22">
        <v>1</v>
      </c>
      <c r="F6" s="22">
        <v>2</v>
      </c>
      <c r="G6" s="14">
        <f t="shared" si="1"/>
        <v>27396</v>
      </c>
      <c r="H6" s="15" t="s">
        <v>44</v>
      </c>
      <c r="I6" s="44" t="s">
        <v>52</v>
      </c>
      <c r="J6" s="16" t="s">
        <v>53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45</v>
      </c>
      <c r="C7" s="26" t="s">
        <v>46</v>
      </c>
      <c r="D7" s="22">
        <v>2004</v>
      </c>
      <c r="E7" s="22">
        <v>6</v>
      </c>
      <c r="F7" s="22">
        <v>1</v>
      </c>
      <c r="G7" s="14">
        <f t="shared" si="1"/>
        <v>38139</v>
      </c>
      <c r="H7" s="15" t="s">
        <v>47</v>
      </c>
      <c r="I7" s="44" t="s">
        <v>52</v>
      </c>
      <c r="J7" s="16" t="s">
        <v>53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48</v>
      </c>
      <c r="C8" s="26" t="s">
        <v>49</v>
      </c>
      <c r="D8" s="22">
        <v>1988</v>
      </c>
      <c r="E8" s="22">
        <v>11</v>
      </c>
      <c r="F8" s="22">
        <v>28</v>
      </c>
      <c r="G8" s="14">
        <f t="shared" si="1"/>
        <v>32475</v>
      </c>
      <c r="H8" s="15" t="s">
        <v>50</v>
      </c>
      <c r="I8" s="44" t="s">
        <v>52</v>
      </c>
      <c r="J8" s="16" t="s">
        <v>53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51</v>
      </c>
      <c r="C9" s="26" t="s">
        <v>49</v>
      </c>
      <c r="D9" s="22">
        <v>1997</v>
      </c>
      <c r="E9" s="22">
        <v>4</v>
      </c>
      <c r="F9" s="22">
        <v>9</v>
      </c>
      <c r="G9" s="14">
        <f t="shared" si="1"/>
        <v>35529</v>
      </c>
      <c r="H9" s="15"/>
      <c r="I9" s="44" t="s">
        <v>52</v>
      </c>
      <c r="J9" s="16" t="s">
        <v>54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Elid</v>
      </c>
      <c r="C2" s="4" t="str">
        <f>obrazac!B4</f>
        <v>Miljković</v>
      </c>
      <c r="D2" s="4" t="str">
        <f>obrazac!C4</f>
        <v>Miljan</v>
      </c>
      <c r="E2" s="39">
        <f>obrazac!G4</f>
        <v>32361</v>
      </c>
      <c r="F2" s="4" t="str">
        <f>obrazac!H4</f>
        <v>001569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Elid</v>
      </c>
      <c r="C3" s="4" t="str">
        <f>obrazac!B5</f>
        <v>Miljković</v>
      </c>
      <c r="D3" s="4" t="str">
        <f>obrazac!C5</f>
        <v>Dalibor</v>
      </c>
      <c r="E3" s="39">
        <f>obrazac!G5</f>
        <v>33195</v>
      </c>
      <c r="F3" s="4" t="str">
        <f>obrazac!H5</f>
        <v>001570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Elid</v>
      </c>
      <c r="C4" s="4" t="str">
        <f>obrazac!B6</f>
        <v>Krstić</v>
      </c>
      <c r="D4" s="4" t="str">
        <f>obrazac!C6</f>
        <v>Zoran</v>
      </c>
      <c r="E4" s="39">
        <f>obrazac!G6</f>
        <v>27396</v>
      </c>
      <c r="F4" s="4" t="str">
        <f>obrazac!H6</f>
        <v>001571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Elid</v>
      </c>
      <c r="C5" s="4" t="str">
        <f>obrazac!B7</f>
        <v>Mladenović</v>
      </c>
      <c r="D5" s="4" t="str">
        <f>obrazac!C7</f>
        <v>Đorđe</v>
      </c>
      <c r="E5" s="39">
        <f>obrazac!G7</f>
        <v>38139</v>
      </c>
      <c r="F5" s="4" t="str">
        <f>obrazac!H7</f>
        <v>001572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Elid</v>
      </c>
      <c r="C6" s="4" t="str">
        <f>obrazac!B8</f>
        <v>Ristić</v>
      </c>
      <c r="D6" s="4" t="str">
        <f>obrazac!C8</f>
        <v>Marko</v>
      </c>
      <c r="E6" s="39">
        <f>obrazac!G8</f>
        <v>32475</v>
      </c>
      <c r="F6" s="4" t="str">
        <f>obrazac!H8</f>
        <v>001573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Elid</v>
      </c>
      <c r="C7" s="4" t="str">
        <f>obrazac!B9</f>
        <v>Marković</v>
      </c>
      <c r="D7" s="4" t="str">
        <f>obrazac!C9</f>
        <v>Marko</v>
      </c>
      <c r="E7" s="39">
        <f>obrazac!G9</f>
        <v>35529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Elid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Elid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Elid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Elid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Elid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Elid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Elid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Elid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Elid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Elid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Elid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Elid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Elid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Elid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Elid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Elid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Elid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Elid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Elid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Elid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Elid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Elid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Elid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Elid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Elid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Elid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Elid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Elid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Elid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Elid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Elid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Elid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Elid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Elid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Elid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Elid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Elid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Elid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Elid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Elid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Elid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Elid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Elid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Elid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Elid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Elid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Elid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Elid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Elid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Elid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Elid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Elid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Elid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Elid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Elid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Elid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Elid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Elid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Elid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Elid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Elid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Elid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Elid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Elid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Elid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Elid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Elid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Elid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Elid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Elid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Elid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Elid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Elid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Elid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Elid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Elid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Elid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Elid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Elid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Elid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Elid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Elid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Elid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Sale</cp:lastModifiedBy>
  <cp:lastPrinted>2021-07-28T12:30:37Z</cp:lastPrinted>
  <dcterms:created xsi:type="dcterms:W3CDTF">2010-04-06T09:57:42Z</dcterms:created>
  <dcterms:modified xsi:type="dcterms:W3CDTF">2022-08-15T11:24:06Z</dcterms:modified>
</cp:coreProperties>
</file>