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docigraci\"/>
    </mc:Choice>
  </mc:AlternateContent>
  <xr:revisionPtr revIDLastSave="0" documentId="13_ncr:1000001_{2ACFFA16-9900-0C4B-B713-BBA7D8E7212C}" xr6:coauthVersionLast="47" xr6:coauthVersionMax="47" xr10:uidLastSave="{00000000-0000-0000-0000-000000000000}"/>
  <bookViews>
    <workbookView xWindow="0" yWindow="0" windowWidth="15960" windowHeight="87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G6" i="1"/>
  <c r="E4" i="2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<sst xmlns="http://schemas.openxmlformats.org/spreadsheetml/2006/main" count="146" uniqueCount="49">
  <si>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</si>
  <si>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</si>
  <si>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</si>
  <si>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</si>
  <si>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</si>
  <si>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</si>
  <si>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</si>
  <si>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</si>
  <si>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</si>
  <si>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</si>
  <si>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</si>
  <si>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</si>
  <si>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</si>
  <si>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</si>
  <si>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</si>
  <si>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</si>
  <si>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</si>
  <si>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</si>
  <si>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</si>
  <si>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</si>
  <si>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</si>
  <si>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</si>
  <si>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</si>
  <si>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</si>
  <si>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</si>
  <si>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</si>
  <si>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</si>
  <si>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</si>
  <si>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</si>
  <si>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</si>
  <si>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</si>
  <si>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</si>
  <si>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</si>
  <si>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</si>
  <si>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</si>
  <si>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</si>
  <si>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</si>
  <si>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Maeković</t>
  </si>
  <si>
    <t>Branislav</t>
  </si>
  <si>
    <t>Arsenije</t>
  </si>
  <si>
    <t>Slobodan</t>
  </si>
  <si>
    <t>Vasić</t>
  </si>
  <si>
    <t>Ramić</t>
  </si>
  <si>
    <t xml:space="preserve">Krstić </t>
  </si>
  <si>
    <t>Nikola</t>
  </si>
  <si>
    <t>Erdoan</t>
  </si>
  <si>
    <t>Ersan</t>
  </si>
  <si>
    <t>STSKIM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</si>
</sst>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H10" sqref="H10"/>
    </sheetView>
  </sheetViews>
  <sheetFormatPr defaultColWidth="9.14453125" defaultRowHeight="12.75" x14ac:dyDescent="0.15"/>
  <cols>
    <col min="1" max="1" width="3.359375" style="18" customWidth="1" collapsed="1"/>
    <col min="2" max="3" width="12.64453125" style="27" customWidth="1" collapsed="1"/>
    <col min="4" max="5" width="5.109375" style="19" customWidth="1" collapsed="1"/>
    <col min="6" max="6" width="5.91796875" style="19" customWidth="1" collapsed="1"/>
    <col min="7" max="7" width="16.6796875" style="17" hidden="1" customWidth="1" collapsed="1"/>
    <col min="8" max="8" width="7.6640625" style="20" customWidth="1" collapsed="1"/>
    <col min="9" max="9" width="13.046875" style="45" customWidth="1" collapsed="1"/>
    <col min="10" max="10" width="13.1796875" style="20" customWidth="1" collapsed="1"/>
    <col min="11" max="11" width="13.1796875" style="29" customWidth="1" collapsed="1"/>
    <col min="12" max="12" width="4.03515625" style="19" customWidth="1" collapsed="1"/>
    <col min="13" max="13" width="9.14453125" style="17" hidden="1" customWidth="1" collapsed="1"/>
    <col min="14" max="14" width="47.484375" style="17" customWidth="1" collapsed="1"/>
    <col min="15" max="16384" width="9.14453125" style="17" collapsed="1"/>
  </cols>
  <sheetData>
    <row r="1" spans="1:14" ht="70.5" customHeight="1" x14ac:dyDescent="0.1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1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1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15">
      <c r="A4" s="13">
        <v>1</v>
      </c>
      <c r="B4" s="26" t="s">
        <v>37</v>
      </c>
      <c r="C4" s="26" t="s">
        <v>38</v>
      </c>
      <c r="D4" s="22">
        <v>1968</v>
      </c>
      <c r="E4" s="22">
        <v>3</v>
      </c>
      <c r="F4" s="22">
        <v>20</v>
      </c>
      <c r="G4" s="14">
        <f t="shared" ref="G4" si="0">DATE(D4,E4,F4)</f>
        <v>24917</v>
      </c>
      <c r="H4" s="15"/>
      <c r="I4" s="44" t="s">
        <v>47</v>
      </c>
      <c r="J4" s="16"/>
      <c r="K4" s="26"/>
      <c r="L4" s="15"/>
      <c r="N4" s="32"/>
    </row>
    <row r="5" spans="1:14" ht="23.45" customHeight="1" x14ac:dyDescent="0.15">
      <c r="A5" s="13">
        <v>2</v>
      </c>
      <c r="B5" s="26" t="s">
        <v>37</v>
      </c>
      <c r="C5" s="26" t="s">
        <v>39</v>
      </c>
      <c r="D5" s="22">
        <v>2000</v>
      </c>
      <c r="E5" s="22">
        <v>10</v>
      </c>
      <c r="F5" s="22">
        <v>28</v>
      </c>
      <c r="G5" s="14">
        <f t="shared" ref="G5:G68" si="1">DATE(D5,E5,F5)</f>
        <v>36827</v>
      </c>
      <c r="H5" s="15"/>
      <c r="I5" s="44" t="s">
        <v>47</v>
      </c>
      <c r="J5" s="16"/>
      <c r="K5" s="26"/>
      <c r="L5" s="15"/>
      <c r="N5" s="32"/>
    </row>
    <row r="6" spans="1:14" ht="23.45" customHeight="1" x14ac:dyDescent="0.15">
      <c r="A6" s="13">
        <v>3</v>
      </c>
      <c r="B6" s="26" t="s">
        <v>41</v>
      </c>
      <c r="C6" s="26" t="s">
        <v>40</v>
      </c>
      <c r="D6" s="22">
        <v>1989</v>
      </c>
      <c r="E6" s="22">
        <v>10</v>
      </c>
      <c r="F6" s="22">
        <v>17</v>
      </c>
      <c r="G6" s="14">
        <f t="shared" si="1"/>
        <v>32798</v>
      </c>
      <c r="H6" s="15"/>
      <c r="I6" s="44" t="s">
        <v>47</v>
      </c>
      <c r="J6" s="16"/>
      <c r="K6" s="26"/>
      <c r="L6" s="15"/>
      <c r="N6" s="32"/>
    </row>
    <row r="7" spans="1:14" ht="23.45" customHeight="1" x14ac:dyDescent="0.15">
      <c r="A7" s="13">
        <v>4</v>
      </c>
      <c r="B7" s="26" t="s">
        <v>42</v>
      </c>
      <c r="C7" s="26" t="s">
        <v>45</v>
      </c>
      <c r="D7" s="22">
        <v>1998</v>
      </c>
      <c r="E7" s="22">
        <v>5</v>
      </c>
      <c r="F7" s="22">
        <v>15</v>
      </c>
      <c r="G7" s="14">
        <f t="shared" si="1"/>
        <v>35930</v>
      </c>
      <c r="H7" s="15"/>
      <c r="I7" s="44" t="s">
        <v>47</v>
      </c>
      <c r="J7" s="16"/>
      <c r="K7" s="26"/>
      <c r="L7" s="15"/>
      <c r="N7" s="32"/>
    </row>
    <row r="8" spans="1:14" ht="23.45" customHeight="1" x14ac:dyDescent="0.15">
      <c r="A8" s="13">
        <v>5</v>
      </c>
      <c r="B8" s="26" t="s">
        <v>43</v>
      </c>
      <c r="C8" s="26" t="s">
        <v>44</v>
      </c>
      <c r="D8" s="22">
        <v>2005</v>
      </c>
      <c r="E8" s="22">
        <v>9</v>
      </c>
      <c r="F8" s="22">
        <v>13</v>
      </c>
      <c r="G8" s="14">
        <f t="shared" si="1"/>
        <v>38608</v>
      </c>
      <c r="H8" s="15"/>
      <c r="I8" s="44" t="s">
        <v>47</v>
      </c>
      <c r="J8" s="16"/>
      <c r="K8" s="26"/>
      <c r="L8" s="15"/>
      <c r="N8" s="32"/>
    </row>
    <row r="9" spans="1:14" ht="23.45" customHeight="1" x14ac:dyDescent="0.15">
      <c r="A9" s="13">
        <v>6</v>
      </c>
      <c r="B9" s="26" t="s">
        <v>42</v>
      </c>
      <c r="C9" s="26" t="s">
        <v>46</v>
      </c>
      <c r="D9" s="22">
        <v>1997</v>
      </c>
      <c r="E9" s="22">
        <v>9</v>
      </c>
      <c r="F9" s="22">
        <v>20</v>
      </c>
      <c r="G9" s="14">
        <f t="shared" si="1"/>
        <v>35693</v>
      </c>
      <c r="H9" s="15"/>
      <c r="I9" s="44" t="s">
        <v>47</v>
      </c>
      <c r="J9" s="16"/>
      <c r="K9" s="26"/>
      <c r="L9" s="15"/>
      <c r="N9" s="32"/>
    </row>
    <row r="10" spans="1:14" ht="23.45" customHeight="1" x14ac:dyDescent="0.1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1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1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1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1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1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1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1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1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1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1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1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1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1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1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1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1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1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1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1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1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1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1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1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1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1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1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1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1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1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1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1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1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1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1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1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1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1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1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1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1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1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1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1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1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1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1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1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1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1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1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1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1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1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1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1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1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1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1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1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1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1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1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1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1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1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1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1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1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1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1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1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1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1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1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1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1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1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1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1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1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1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1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1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M4" sqref="M4"/>
    </sheetView>
  </sheetViews>
  <sheetFormatPr defaultRowHeight="15" x14ac:dyDescent="0.2"/>
  <cols>
    <col min="1" max="1" width="11.8359375" customWidth="1" collapsed="1"/>
    <col min="2" max="2" width="11.83593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">
      <c r="A2" s="3"/>
      <c r="B2" s="3" t="str">
        <f>obrazac!B2</f>
        <v>***</v>
      </c>
      <c r="C2" s="4" t="str">
        <f>obrazac!B4</f>
        <v>Maeković</v>
      </c>
      <c r="D2" s="4" t="str">
        <f>obrazac!C4</f>
        <v>Branislav</v>
      </c>
      <c r="E2" s="39">
        <f>obrazac!G4</f>
        <v>24917</v>
      </c>
      <c r="F2" s="4">
        <f>obrazac!H4</f>
        <v>0</v>
      </c>
      <c r="G2" s="4">
        <f>obrazac!J4</f>
        <v>0</v>
      </c>
      <c r="H2" s="4">
        <f>obrazac!K4</f>
        <v>0</v>
      </c>
      <c r="I2" s="4">
        <f>obrazac!L4</f>
        <v>0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">
      <c r="A3" s="3"/>
      <c r="B3" s="3" t="str">
        <f>obrazac!$B$2</f>
        <v>***</v>
      </c>
      <c r="C3" s="4" t="str">
        <f>obrazac!B5</f>
        <v>Maeković</v>
      </c>
      <c r="D3" s="4" t="str">
        <f>obrazac!C5</f>
        <v>Arsenije</v>
      </c>
      <c r="E3" s="39">
        <f>obrazac!G5</f>
        <v>36827</v>
      </c>
      <c r="F3" s="4">
        <f>obrazac!H5</f>
        <v>0</v>
      </c>
      <c r="G3" s="4">
        <f>obrazac!J5</f>
        <v>0</v>
      </c>
      <c r="H3" s="4">
        <f>obrazac!K5</f>
        <v>0</v>
      </c>
      <c r="I3" s="4">
        <f>obrazac!L5</f>
        <v>0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">
      <c r="A4" s="3"/>
      <c r="B4" s="3" t="str">
        <f>obrazac!$B$2</f>
        <v>***</v>
      </c>
      <c r="C4" s="4" t="str">
        <f>obrazac!B6</f>
        <v>Vasić</v>
      </c>
      <c r="D4" s="4" t="str">
        <f>obrazac!C6</f>
        <v>Slobodan</v>
      </c>
      <c r="E4" s="39">
        <f>obrazac!G6</f>
        <v>32798</v>
      </c>
      <c r="F4" s="4">
        <f>obrazac!H6</f>
        <v>0</v>
      </c>
      <c r="G4" s="4">
        <f>obrazac!J6</f>
        <v>0</v>
      </c>
      <c r="H4" s="4">
        <f>obrazac!K6</f>
        <v>0</v>
      </c>
      <c r="I4" s="4">
        <f>obrazac!L6</f>
        <v>0</v>
      </c>
      <c r="J4" s="4">
        <f>obrazac!M6</f>
        <v>0</v>
      </c>
      <c r="K4" s="4"/>
      <c r="L4" s="3" t="s">
        <v>29</v>
      </c>
    </row>
    <row r="5" spans="1:13" x14ac:dyDescent="0.2">
      <c r="A5" s="3"/>
      <c r="B5" s="3" t="str">
        <f>obrazac!$B$2</f>
        <v>***</v>
      </c>
      <c r="C5" s="4" t="str">
        <f>obrazac!B7</f>
        <v>Ramić</v>
      </c>
      <c r="D5" s="4" t="str">
        <f>obrazac!C7</f>
        <v>Erdoan</v>
      </c>
      <c r="E5" s="39">
        <f>obrazac!G7</f>
        <v>35930</v>
      </c>
      <c r="F5" s="4">
        <f>obrazac!H7</f>
        <v>0</v>
      </c>
      <c r="G5" s="4">
        <f>obrazac!J7</f>
        <v>0</v>
      </c>
      <c r="H5" s="4">
        <f>obrazac!K7</f>
        <v>0</v>
      </c>
      <c r="I5" s="4">
        <f>obrazac!L7</f>
        <v>0</v>
      </c>
      <c r="J5" s="4">
        <f>obrazac!M7</f>
        <v>0</v>
      </c>
      <c r="K5" s="4"/>
      <c r="L5" s="3" t="s">
        <v>29</v>
      </c>
    </row>
    <row r="6" spans="1:13" x14ac:dyDescent="0.2">
      <c r="A6" s="3"/>
      <c r="B6" s="3" t="str">
        <f>obrazac!$B$2</f>
        <v>***</v>
      </c>
      <c r="C6" s="4" t="str">
        <f>obrazac!B8</f>
        <v xml:space="preserve">Krstić </v>
      </c>
      <c r="D6" s="4" t="str">
        <f>obrazac!C8</f>
        <v>Nikola</v>
      </c>
      <c r="E6" s="39">
        <f>obrazac!G8</f>
        <v>38608</v>
      </c>
      <c r="F6" s="4">
        <f>obrazac!H8</f>
        <v>0</v>
      </c>
      <c r="G6" s="4">
        <f>obrazac!J8</f>
        <v>0</v>
      </c>
      <c r="H6" s="4">
        <f>obrazac!K8</f>
        <v>0</v>
      </c>
      <c r="I6" s="4">
        <f>obrazac!L8</f>
        <v>0</v>
      </c>
      <c r="J6" s="4">
        <f>obrazac!M8</f>
        <v>0</v>
      </c>
      <c r="K6" s="4"/>
      <c r="L6" s="3" t="s">
        <v>29</v>
      </c>
    </row>
    <row r="7" spans="1:13" x14ac:dyDescent="0.2">
      <c r="A7" s="3"/>
      <c r="B7" s="3" t="str">
        <f>obrazac!$B$2</f>
        <v>***</v>
      </c>
      <c r="C7" s="4" t="str">
        <f>obrazac!B9</f>
        <v>Ramić</v>
      </c>
      <c r="D7" s="4" t="str">
        <f>obrazac!C9</f>
        <v>Ersan</v>
      </c>
      <c r="E7" s="39">
        <f>obrazac!G9</f>
        <v>35693</v>
      </c>
      <c r="F7" s="4">
        <f>obrazac!H9</f>
        <v>0</v>
      </c>
      <c r="G7" s="4">
        <f>obrazac!J9</f>
        <v>0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 x14ac:dyDescent="0.2">
      <c r="A8" s="3"/>
      <c r="B8" s="3" t="str">
        <f>obrazac!$B$2</f>
        <v>***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2022-07-19T12:23:40Z</dcterms:modified>
</cp:coreProperties>
</file>