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obrazac" sheetId="1" r:id="rId1"/>
    <sheet name="Sheet1" sheetId="2" state="hidden" r:id="rId2"/>
  </sheets>
  <definedNames>
    <definedName name="_xlnm.Print_Area" localSheetId="0">obrazac!$A$1:$L$52</definedName>
    <definedName name="Print_Area_0" localSheetId="0">obrazac!$A$1:$L$52</definedName>
    <definedName name="_xlnm.Print_Titles" localSheetId="0">obrazac!$1:$2</definedName>
    <definedName name="Print_Titles_0" localSheetId="0">obrazac!$1:$2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" i="2" l="1"/>
  <c r="G2" i="2"/>
  <c r="F2" i="2"/>
  <c r="E2" i="2"/>
  <c r="C2" i="2"/>
  <c r="B2" i="2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D2" i="2" s="1"/>
</calcChain>
</file>

<file path=xl/sharedStrings.xml><?xml version="1.0" encoding="utf-8"?>
<sst xmlns="http://schemas.openxmlformats.org/spreadsheetml/2006/main" count="166" uniqueCount="84">
  <si>
    <t>Klub:</t>
  </si>
  <si>
    <t xml:space="preserve"> Gradac-Valjevo</t>
  </si>
  <si>
    <t>M</t>
  </si>
  <si>
    <t>prezime</t>
  </si>
  <si>
    <t>ime</t>
  </si>
  <si>
    <t>god. 
rođ.</t>
  </si>
  <si>
    <t>mesec 
rođ.</t>
  </si>
  <si>
    <t>dan 
rođ.</t>
  </si>
  <si>
    <t>broj legitimacije</t>
  </si>
  <si>
    <t>liga u kojoj nastupa</t>
  </si>
  <si>
    <t>prethodni klub, produženje ili prva reg.</t>
  </si>
  <si>
    <t>dvojna registracija za drugi klub</t>
  </si>
  <si>
    <t>pol
M/Ž</t>
  </si>
  <si>
    <t>Ž</t>
  </si>
  <si>
    <t>Dujaković</t>
  </si>
  <si>
    <t>Mlađan</t>
  </si>
  <si>
    <t>produženje</t>
  </si>
  <si>
    <t>Kovačević</t>
  </si>
  <si>
    <t>Dragan</t>
  </si>
  <si>
    <t>Ćesarević</t>
  </si>
  <si>
    <t>Milan</t>
  </si>
  <si>
    <t xml:space="preserve">Ilić </t>
  </si>
  <si>
    <t>Radivoje</t>
  </si>
  <si>
    <t>Rakić</t>
  </si>
  <si>
    <t>Rajko</t>
  </si>
  <si>
    <t>Đuknić</t>
  </si>
  <si>
    <t>Stefan</t>
  </si>
  <si>
    <t>Vidić</t>
  </si>
  <si>
    <t>Novak</t>
  </si>
  <si>
    <t>Arsenić</t>
  </si>
  <si>
    <t>Rajević</t>
  </si>
  <si>
    <t>Danilo</t>
  </si>
  <si>
    <t>Jokić</t>
  </si>
  <si>
    <t>Lesić</t>
  </si>
  <si>
    <t>Bogdan</t>
  </si>
  <si>
    <t>Golubović</t>
  </si>
  <si>
    <t>Srđan</t>
  </si>
  <si>
    <t>Krstić</t>
  </si>
  <si>
    <t>Vojin</t>
  </si>
  <si>
    <t>Sekulić</t>
  </si>
  <si>
    <t>Dimitrije</t>
  </si>
  <si>
    <t>Živanović</t>
  </si>
  <si>
    <t>Radovanović</t>
  </si>
  <si>
    <t>Miloš</t>
  </si>
  <si>
    <t>Miroslav</t>
  </si>
  <si>
    <t>Goran</t>
  </si>
  <si>
    <t>Planić</t>
  </si>
  <si>
    <t>Aleksa</t>
  </si>
  <si>
    <t>Ninković</t>
  </si>
  <si>
    <t>Vukašin</t>
  </si>
  <si>
    <t>Pavić</t>
  </si>
  <si>
    <t>Nebojša</t>
  </si>
  <si>
    <t>Selaković</t>
  </si>
  <si>
    <t>Milica</t>
  </si>
  <si>
    <t>Milutinović</t>
  </si>
  <si>
    <t>Svetlana</t>
  </si>
  <si>
    <t>id kluba</t>
  </si>
  <si>
    <t>datum rođ.</t>
  </si>
  <si>
    <t>legitimacija</t>
  </si>
  <si>
    <t>status</t>
  </si>
  <si>
    <t>dvojna</t>
  </si>
  <si>
    <t>pol</t>
  </si>
  <si>
    <t>II Zonska liga</t>
  </si>
  <si>
    <t>II ZONSKA LIGA</t>
  </si>
  <si>
    <t>Đurić</t>
  </si>
  <si>
    <t>Tripković</t>
  </si>
  <si>
    <t>Vasilije</t>
  </si>
  <si>
    <t>1653</t>
  </si>
  <si>
    <t>1638</t>
  </si>
  <si>
    <t>1631</t>
  </si>
  <si>
    <t>1640</t>
  </si>
  <si>
    <t>1647</t>
  </si>
  <si>
    <t>1639</t>
  </si>
  <si>
    <t>1642</t>
  </si>
  <si>
    <t>1648</t>
  </si>
  <si>
    <t>1646</t>
  </si>
  <si>
    <t>1645</t>
  </si>
  <si>
    <t>1652</t>
  </si>
  <si>
    <t>1654</t>
  </si>
  <si>
    <t>1660</t>
  </si>
  <si>
    <t>1641</t>
  </si>
  <si>
    <t>1649</t>
  </si>
  <si>
    <t>1644</t>
  </si>
  <si>
    <t>1635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</si>
</sst>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d/mm/yyyy"/>
  </numFmts>
  <fonts count="8" x14ac:knownFonts="1">
    <font>
      <sz val="11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4"/>
      <color rgb="FF000000"/>
      <name val="Arial Narrow"/>
      <family val="2"/>
      <charset val="1"/>
    </font>
    <font>
      <b/>
      <sz val="10"/>
      <color rgb="FFFF0000"/>
      <name val="Arial Narrow"/>
      <family val="2"/>
      <charset val="1"/>
    </font>
    <font>
      <sz val="12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b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3"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 applyProtection="1">
      <alignment wrapText="1"/>
    </xf>
    <xf numFmtId="0" fontId="2" fillId="0" borderId="0" xfId="0" applyFont="1" applyAlignment="1" applyProtection="1">
      <alignment shrinkToFi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shrinkToFit="1"/>
      <protection locked="0"/>
    </xf>
    <xf numFmtId="0" fontId="1" fillId="0" borderId="0" xfId="0" applyFont="1" applyAlignment="1" applyProtection="1">
      <alignment vertical="center" wrapText="1"/>
    </xf>
    <xf numFmtId="0" fontId="3" fillId="2" borderId="0" xfId="0" applyFont="1" applyFill="1" applyAlignment="1" applyProtection="1">
      <alignment horizontal="left" vertical="center" shrinkToFit="1"/>
      <protection locked="0"/>
    </xf>
    <xf numFmtId="0" fontId="3" fillId="2" borderId="0" xfId="0" applyFont="1" applyFill="1" applyAlignment="1" applyProtection="1">
      <alignment vertical="center" shrinkToFit="1"/>
      <protection locked="0"/>
    </xf>
    <xf numFmtId="49" fontId="2" fillId="0" borderId="0" xfId="0" applyNumberFormat="1" applyFont="1" applyAlignment="1" applyProtection="1">
      <alignment vertical="center" wrapText="1"/>
      <protection locked="0"/>
    </xf>
    <xf numFmtId="49" fontId="2" fillId="0" borderId="0" xfId="0" applyNumberFormat="1" applyFont="1" applyAlignment="1" applyProtection="1">
      <alignment vertical="center" shrinkToFi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 wrapText="1"/>
    </xf>
    <xf numFmtId="0" fontId="2" fillId="0" borderId="0" xfId="0" applyFont="1" applyAlignment="1" applyProtection="1">
      <alignment vertical="center" wrapText="1"/>
    </xf>
    <xf numFmtId="0" fontId="1" fillId="0" borderId="2" xfId="0" applyFont="1" applyBorder="1" applyAlignment="1" applyProtection="1">
      <alignment horizontal="center" wrapText="1"/>
    </xf>
    <xf numFmtId="49" fontId="5" fillId="0" borderId="2" xfId="0" applyNumberFormat="1" applyFont="1" applyBorder="1" applyAlignment="1" applyProtection="1">
      <alignment vertical="center" shrinkToFi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1" fillId="0" borderId="2" xfId="0" applyNumberFormat="1" applyFont="1" applyBorder="1" applyAlignment="1" applyProtection="1">
      <alignment vertical="center" shrinkToFit="1"/>
      <protection locked="0"/>
    </xf>
    <xf numFmtId="0" fontId="2" fillId="0" borderId="0" xfId="0" applyFont="1" applyAlignment="1" applyProtection="1">
      <alignment horizontal="right" wrapText="1"/>
    </xf>
    <xf numFmtId="164" fontId="2" fillId="0" borderId="0" xfId="0" applyNumberFormat="1" applyFont="1" applyAlignment="1" applyProtection="1">
      <alignment horizontal="center" wrapText="1"/>
    </xf>
    <xf numFmtId="0" fontId="2" fillId="0" borderId="0" xfId="0" applyFont="1" applyAlignment="1" applyProtection="1">
      <alignment horizontal="center" wrapText="1"/>
    </xf>
    <xf numFmtId="0" fontId="1" fillId="0" borderId="2" xfId="0" applyFont="1" applyBorder="1" applyAlignment="1" applyProtection="1">
      <alignment wrapText="1"/>
    </xf>
    <xf numFmtId="49" fontId="2" fillId="0" borderId="2" xfId="0" applyNumberFormat="1" applyFont="1" applyBorder="1" applyAlignment="1" applyProtection="1">
      <alignment shrinkToFit="1"/>
      <protection locked="0"/>
    </xf>
    <xf numFmtId="1" fontId="2" fillId="0" borderId="2" xfId="0" applyNumberFormat="1" applyFont="1" applyBorder="1" applyAlignment="1" applyProtection="1">
      <alignment horizontal="center" wrapText="1" shrinkToFit="1"/>
      <protection locked="0"/>
    </xf>
    <xf numFmtId="165" fontId="2" fillId="0" borderId="2" xfId="0" applyNumberFormat="1" applyFont="1" applyBorder="1" applyAlignment="1" applyProtection="1">
      <alignment wrapText="1" shrinkToFit="1"/>
    </xf>
    <xf numFmtId="49" fontId="2" fillId="0" borderId="2" xfId="0" applyNumberFormat="1" applyFont="1" applyBorder="1" applyAlignment="1" applyProtection="1">
      <alignment horizontal="center" wrapText="1" shrinkToFit="1"/>
      <protection locked="0"/>
    </xf>
    <xf numFmtId="49" fontId="2" fillId="0" borderId="2" xfId="0" applyNumberFormat="1" applyFont="1" applyBorder="1" applyAlignment="1" applyProtection="1">
      <alignment wrapText="1" shrinkToFit="1"/>
      <protection locked="0"/>
    </xf>
    <xf numFmtId="0" fontId="7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0" fontId="4" fillId="0" borderId="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ont>
        <color rgb="FFFFFFFF"/>
      </font>
    </dxf>
    <dxf>
      <font>
        <color rgb="FFFFFFFF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2"/>
  <sheetViews>
    <sheetView tabSelected="1" zoomScale="110" zoomScaleNormal="110" workbookViewId="0">
      <selection activeCell="O8" sqref="O8"/>
    </sheetView>
  </sheetViews>
  <sheetFormatPr defaultRowHeight="15" x14ac:dyDescent="0.25"/>
  <cols>
    <col min="1" max="1" width="2.42578125" style="1"/>
    <col min="2" max="2" width="17.140625" style="2"/>
    <col min="3" max="3" width="14.140625" style="2"/>
    <col min="4" max="6" width="5" style="3"/>
    <col min="7" max="7" width="0" style="4" hidden="1"/>
    <col min="8" max="8" width="7.7109375" style="5"/>
    <col min="9" max="10" width="13.28515625" style="5"/>
    <col min="11" max="11" width="13" style="6"/>
    <col min="12" max="12" width="3.5703125" style="3"/>
    <col min="13" max="13" width="0" style="4" hidden="1"/>
    <col min="14" max="14" width="10.28515625" style="4"/>
    <col min="15" max="1025" width="8.5703125" style="4"/>
  </cols>
  <sheetData>
    <row r="1" spans="1:14" s="14" customFormat="1" ht="36.75" customHeight="1" x14ac:dyDescent="0.25">
      <c r="A1" s="7"/>
      <c r="B1" s="8" t="s">
        <v>0</v>
      </c>
      <c r="C1" s="9" t="s">
        <v>1</v>
      </c>
      <c r="D1" s="34"/>
      <c r="E1" s="34"/>
      <c r="F1" s="34"/>
      <c r="G1" s="34"/>
      <c r="H1" s="34"/>
      <c r="I1" s="34"/>
      <c r="J1" s="10"/>
      <c r="K1" s="11"/>
      <c r="L1" s="12"/>
      <c r="M1" s="13" t="s">
        <v>2</v>
      </c>
    </row>
    <row r="2" spans="1:14" s="23" customFormat="1" ht="36" customHeight="1" x14ac:dyDescent="0.25">
      <c r="A2" s="15"/>
      <c r="B2" s="16" t="s">
        <v>3</v>
      </c>
      <c r="C2" s="16" t="s">
        <v>4</v>
      </c>
      <c r="D2" s="17" t="s">
        <v>5</v>
      </c>
      <c r="E2" s="17" t="s">
        <v>6</v>
      </c>
      <c r="F2" s="17" t="s">
        <v>7</v>
      </c>
      <c r="G2" s="18"/>
      <c r="H2" s="19" t="s">
        <v>8</v>
      </c>
      <c r="I2" s="19" t="s">
        <v>9</v>
      </c>
      <c r="J2" s="19" t="s">
        <v>10</v>
      </c>
      <c r="K2" s="20" t="s">
        <v>11</v>
      </c>
      <c r="L2" s="19" t="s">
        <v>12</v>
      </c>
      <c r="M2" s="21" t="s">
        <v>13</v>
      </c>
      <c r="N2" s="22"/>
    </row>
    <row r="3" spans="1:14" ht="29.25" customHeight="1" x14ac:dyDescent="0.25">
      <c r="A3" s="24">
        <v>1</v>
      </c>
      <c r="B3" s="25" t="s">
        <v>14</v>
      </c>
      <c r="C3" s="25" t="s">
        <v>15</v>
      </c>
      <c r="D3" s="26">
        <v>1948</v>
      </c>
      <c r="E3" s="26">
        <v>10</v>
      </c>
      <c r="F3" s="26">
        <v>13</v>
      </c>
      <c r="G3" s="27">
        <f t="shared" ref="G3:G34" si="0">DATE(D3,E3,F3)</f>
        <v>17819</v>
      </c>
      <c r="H3" s="28" t="s">
        <v>69</v>
      </c>
      <c r="I3" s="29" t="s">
        <v>62</v>
      </c>
      <c r="J3" s="29" t="s">
        <v>16</v>
      </c>
      <c r="K3" s="25"/>
      <c r="L3" s="28" t="s">
        <v>2</v>
      </c>
    </row>
    <row r="4" spans="1:14" ht="29.25" customHeight="1" x14ac:dyDescent="0.25">
      <c r="A4" s="24">
        <v>2</v>
      </c>
      <c r="B4" s="25" t="s">
        <v>17</v>
      </c>
      <c r="C4" s="25" t="s">
        <v>18</v>
      </c>
      <c r="D4" s="26">
        <v>1966</v>
      </c>
      <c r="E4" s="26">
        <v>12</v>
      </c>
      <c r="F4" s="26">
        <v>30</v>
      </c>
      <c r="G4" s="27">
        <f t="shared" si="0"/>
        <v>24471</v>
      </c>
      <c r="H4" s="28"/>
      <c r="I4" s="29" t="s">
        <v>63</v>
      </c>
      <c r="J4" s="29" t="s">
        <v>16</v>
      </c>
      <c r="K4" s="25"/>
      <c r="L4" s="28" t="s">
        <v>2</v>
      </c>
    </row>
    <row r="5" spans="1:14" ht="29.25" customHeight="1" x14ac:dyDescent="0.25">
      <c r="A5" s="24">
        <v>3</v>
      </c>
      <c r="B5" s="25" t="s">
        <v>19</v>
      </c>
      <c r="C5" s="25" t="s">
        <v>20</v>
      </c>
      <c r="D5" s="26">
        <v>2001</v>
      </c>
      <c r="E5" s="26">
        <v>6</v>
      </c>
      <c r="F5" s="26">
        <v>3</v>
      </c>
      <c r="G5" s="27">
        <f t="shared" si="0"/>
        <v>37045</v>
      </c>
      <c r="H5" s="28"/>
      <c r="I5" s="29" t="s">
        <v>62</v>
      </c>
      <c r="J5" s="29" t="s">
        <v>16</v>
      </c>
      <c r="K5" s="25"/>
      <c r="L5" s="28" t="s">
        <v>2</v>
      </c>
    </row>
    <row r="6" spans="1:14" ht="29.25" customHeight="1" x14ac:dyDescent="0.25">
      <c r="A6" s="24">
        <v>4</v>
      </c>
      <c r="B6" s="25" t="s">
        <v>21</v>
      </c>
      <c r="C6" s="25" t="s">
        <v>22</v>
      </c>
      <c r="D6" s="26">
        <v>1978</v>
      </c>
      <c r="E6" s="26">
        <v>9</v>
      </c>
      <c r="F6" s="26">
        <v>11</v>
      </c>
      <c r="G6" s="27">
        <f t="shared" si="0"/>
        <v>28744</v>
      </c>
      <c r="H6" s="28"/>
      <c r="I6" s="29" t="s">
        <v>62</v>
      </c>
      <c r="J6" s="29" t="s">
        <v>16</v>
      </c>
      <c r="K6" s="25"/>
      <c r="L6" s="28" t="s">
        <v>2</v>
      </c>
    </row>
    <row r="7" spans="1:14" ht="29.25" customHeight="1" x14ac:dyDescent="0.25">
      <c r="A7" s="24">
        <v>5</v>
      </c>
      <c r="B7" s="25" t="s">
        <v>23</v>
      </c>
      <c r="C7" s="25" t="s">
        <v>24</v>
      </c>
      <c r="D7" s="26">
        <v>1987</v>
      </c>
      <c r="E7" s="26">
        <v>5</v>
      </c>
      <c r="F7" s="26">
        <v>14</v>
      </c>
      <c r="G7" s="27">
        <f t="shared" si="0"/>
        <v>31911</v>
      </c>
      <c r="H7" s="28" t="s">
        <v>83</v>
      </c>
      <c r="I7" s="29" t="s">
        <v>62</v>
      </c>
      <c r="J7" s="29" t="s">
        <v>16</v>
      </c>
      <c r="K7" s="25"/>
      <c r="L7" s="28" t="s">
        <v>2</v>
      </c>
    </row>
    <row r="8" spans="1:14" ht="29.25" customHeight="1" x14ac:dyDescent="0.25">
      <c r="A8" s="24">
        <v>6</v>
      </c>
      <c r="B8" s="25" t="s">
        <v>25</v>
      </c>
      <c r="C8" s="25" t="s">
        <v>26</v>
      </c>
      <c r="D8" s="26">
        <v>2001</v>
      </c>
      <c r="E8" s="26">
        <v>5</v>
      </c>
      <c r="F8" s="26">
        <v>3</v>
      </c>
      <c r="G8" s="27">
        <f t="shared" si="0"/>
        <v>37014</v>
      </c>
      <c r="H8" s="28"/>
      <c r="I8" s="29" t="s">
        <v>62</v>
      </c>
      <c r="J8" s="29" t="s">
        <v>16</v>
      </c>
      <c r="K8" s="25"/>
      <c r="L8" s="28" t="s">
        <v>2</v>
      </c>
    </row>
    <row r="9" spans="1:14" ht="29.25" customHeight="1" x14ac:dyDescent="0.25">
      <c r="A9" s="24">
        <v>7</v>
      </c>
      <c r="B9" s="25" t="s">
        <v>27</v>
      </c>
      <c r="C9" s="25" t="s">
        <v>28</v>
      </c>
      <c r="D9" s="26">
        <v>2001</v>
      </c>
      <c r="E9" s="26">
        <v>6</v>
      </c>
      <c r="F9" s="26">
        <v>20</v>
      </c>
      <c r="G9" s="27">
        <f t="shared" si="0"/>
        <v>37062</v>
      </c>
      <c r="H9" s="28"/>
      <c r="I9" s="29" t="s">
        <v>62</v>
      </c>
      <c r="J9" s="29" t="s">
        <v>16</v>
      </c>
      <c r="K9" s="25"/>
      <c r="L9" s="28" t="s">
        <v>2</v>
      </c>
    </row>
    <row r="10" spans="1:14" ht="29.25" customHeight="1" x14ac:dyDescent="0.25">
      <c r="A10" s="24">
        <v>8</v>
      </c>
      <c r="B10" s="25" t="s">
        <v>29</v>
      </c>
      <c r="C10" s="25" t="s">
        <v>20</v>
      </c>
      <c r="D10" s="26">
        <v>1965</v>
      </c>
      <c r="E10" s="26">
        <v>7</v>
      </c>
      <c r="F10" s="26">
        <v>26</v>
      </c>
      <c r="G10" s="27">
        <f t="shared" si="0"/>
        <v>23949</v>
      </c>
      <c r="H10" s="28" t="s">
        <v>68</v>
      </c>
      <c r="I10" s="29" t="s">
        <v>62</v>
      </c>
      <c r="J10" s="29" t="s">
        <v>16</v>
      </c>
      <c r="K10" s="25"/>
      <c r="L10" s="28" t="s">
        <v>2</v>
      </c>
    </row>
    <row r="11" spans="1:14" ht="29.25" customHeight="1" x14ac:dyDescent="0.25">
      <c r="A11" s="24">
        <v>9</v>
      </c>
      <c r="B11" s="25" t="s">
        <v>30</v>
      </c>
      <c r="C11" s="25" t="s">
        <v>31</v>
      </c>
      <c r="D11" s="26">
        <v>2000</v>
      </c>
      <c r="E11" s="26">
        <v>5</v>
      </c>
      <c r="F11" s="26">
        <v>2</v>
      </c>
      <c r="G11" s="27">
        <f t="shared" si="0"/>
        <v>36648</v>
      </c>
      <c r="H11" s="28" t="s">
        <v>72</v>
      </c>
      <c r="I11" s="29" t="s">
        <v>62</v>
      </c>
      <c r="J11" s="29" t="s">
        <v>16</v>
      </c>
      <c r="K11" s="25"/>
      <c r="L11" s="28" t="s">
        <v>2</v>
      </c>
    </row>
    <row r="12" spans="1:14" ht="29.25" customHeight="1" x14ac:dyDescent="0.25">
      <c r="A12" s="24">
        <v>10</v>
      </c>
      <c r="B12" s="25" t="s">
        <v>32</v>
      </c>
      <c r="C12" s="25" t="s">
        <v>20</v>
      </c>
      <c r="D12" s="26">
        <v>2005</v>
      </c>
      <c r="E12" s="26">
        <v>5</v>
      </c>
      <c r="F12" s="26">
        <v>17</v>
      </c>
      <c r="G12" s="27">
        <f t="shared" si="0"/>
        <v>38489</v>
      </c>
      <c r="H12" s="28" t="s">
        <v>70</v>
      </c>
      <c r="I12" s="29" t="s">
        <v>62</v>
      </c>
      <c r="J12" s="29" t="s">
        <v>16</v>
      </c>
      <c r="K12" s="25"/>
      <c r="L12" s="28" t="s">
        <v>2</v>
      </c>
    </row>
    <row r="13" spans="1:14" ht="29.25" customHeight="1" x14ac:dyDescent="0.25">
      <c r="A13" s="24">
        <v>11</v>
      </c>
      <c r="B13" s="25" t="s">
        <v>33</v>
      </c>
      <c r="C13" s="25" t="s">
        <v>34</v>
      </c>
      <c r="D13" s="26">
        <v>2003</v>
      </c>
      <c r="E13" s="26">
        <v>11</v>
      </c>
      <c r="F13" s="26">
        <v>1</v>
      </c>
      <c r="G13" s="27">
        <f t="shared" si="0"/>
        <v>37926</v>
      </c>
      <c r="H13" s="28" t="s">
        <v>80</v>
      </c>
      <c r="I13" s="29" t="s">
        <v>62</v>
      </c>
      <c r="J13" s="29" t="s">
        <v>16</v>
      </c>
      <c r="K13" s="25"/>
      <c r="L13" s="28" t="s">
        <v>2</v>
      </c>
    </row>
    <row r="14" spans="1:14" ht="29.25" customHeight="1" x14ac:dyDescent="0.25">
      <c r="A14" s="24">
        <v>12</v>
      </c>
      <c r="B14" s="25" t="s">
        <v>35</v>
      </c>
      <c r="C14" s="25" t="s">
        <v>36</v>
      </c>
      <c r="D14" s="26">
        <v>2000</v>
      </c>
      <c r="E14" s="26">
        <v>2</v>
      </c>
      <c r="F14" s="26">
        <v>14</v>
      </c>
      <c r="G14" s="27">
        <f t="shared" si="0"/>
        <v>36570</v>
      </c>
      <c r="H14" s="28" t="s">
        <v>73</v>
      </c>
      <c r="I14" s="29" t="s">
        <v>62</v>
      </c>
      <c r="J14" s="29" t="s">
        <v>16</v>
      </c>
      <c r="K14" s="25"/>
      <c r="L14" s="28" t="s">
        <v>2</v>
      </c>
    </row>
    <row r="15" spans="1:14" ht="29.25" customHeight="1" x14ac:dyDescent="0.25">
      <c r="A15" s="24">
        <v>13</v>
      </c>
      <c r="B15" s="25" t="s">
        <v>65</v>
      </c>
      <c r="C15" s="25" t="s">
        <v>66</v>
      </c>
      <c r="D15" s="26">
        <v>2007</v>
      </c>
      <c r="E15" s="26">
        <v>2</v>
      </c>
      <c r="F15" s="26">
        <v>12</v>
      </c>
      <c r="G15" s="27">
        <f t="shared" si="0"/>
        <v>39125</v>
      </c>
      <c r="H15" s="28"/>
      <c r="I15" s="29" t="s">
        <v>62</v>
      </c>
      <c r="J15" s="29" t="s">
        <v>16</v>
      </c>
      <c r="K15" s="25"/>
      <c r="L15" s="28" t="s">
        <v>2</v>
      </c>
    </row>
    <row r="16" spans="1:14" ht="29.25" customHeight="1" x14ac:dyDescent="0.25">
      <c r="A16" s="24">
        <v>14</v>
      </c>
      <c r="B16" s="25" t="s">
        <v>37</v>
      </c>
      <c r="C16" s="25" t="s">
        <v>38</v>
      </c>
      <c r="D16" s="26">
        <v>2005</v>
      </c>
      <c r="E16" s="26">
        <v>1</v>
      </c>
      <c r="F16" s="26">
        <v>18</v>
      </c>
      <c r="G16" s="27">
        <f t="shared" si="0"/>
        <v>38370</v>
      </c>
      <c r="H16" s="28" t="s">
        <v>82</v>
      </c>
      <c r="I16" s="29" t="s">
        <v>62</v>
      </c>
      <c r="J16" s="29" t="s">
        <v>16</v>
      </c>
      <c r="K16" s="25"/>
      <c r="L16" s="28" t="s">
        <v>2</v>
      </c>
    </row>
    <row r="17" spans="1:12" ht="29.25" customHeight="1" x14ac:dyDescent="0.25">
      <c r="A17" s="24">
        <v>15</v>
      </c>
      <c r="B17" s="25" t="s">
        <v>39</v>
      </c>
      <c r="C17" s="25" t="s">
        <v>40</v>
      </c>
      <c r="D17" s="26">
        <v>2000</v>
      </c>
      <c r="E17" s="26">
        <v>1</v>
      </c>
      <c r="F17" s="26">
        <v>18</v>
      </c>
      <c r="G17" s="27">
        <f t="shared" si="0"/>
        <v>36543</v>
      </c>
      <c r="H17" s="28" t="s">
        <v>76</v>
      </c>
      <c r="I17" s="29" t="s">
        <v>62</v>
      </c>
      <c r="J17" s="29" t="s">
        <v>16</v>
      </c>
      <c r="K17" s="25"/>
      <c r="L17" s="28" t="s">
        <v>2</v>
      </c>
    </row>
    <row r="18" spans="1:12" ht="29.25" customHeight="1" x14ac:dyDescent="0.25">
      <c r="A18" s="24">
        <v>16</v>
      </c>
      <c r="B18" s="25" t="s">
        <v>41</v>
      </c>
      <c r="C18" s="25" t="s">
        <v>38</v>
      </c>
      <c r="D18" s="26">
        <v>2003</v>
      </c>
      <c r="E18" s="26">
        <v>6</v>
      </c>
      <c r="F18" s="26">
        <v>27</v>
      </c>
      <c r="G18" s="27">
        <f t="shared" si="0"/>
        <v>37799</v>
      </c>
      <c r="H18" s="28" t="s">
        <v>75</v>
      </c>
      <c r="I18" s="29" t="s">
        <v>62</v>
      </c>
      <c r="J18" s="29" t="s">
        <v>16</v>
      </c>
      <c r="K18" s="25"/>
      <c r="L18" s="28" t="s">
        <v>2</v>
      </c>
    </row>
    <row r="19" spans="1:12" ht="29.25" customHeight="1" x14ac:dyDescent="0.25">
      <c r="A19" s="24">
        <v>17</v>
      </c>
      <c r="B19" s="25" t="s">
        <v>42</v>
      </c>
      <c r="C19" s="25" t="s">
        <v>43</v>
      </c>
      <c r="D19" s="26">
        <v>1995</v>
      </c>
      <c r="E19" s="26">
        <v>7</v>
      </c>
      <c r="F19" s="26">
        <v>17</v>
      </c>
      <c r="G19" s="27">
        <f t="shared" si="0"/>
        <v>34897</v>
      </c>
      <c r="H19" s="28" t="s">
        <v>71</v>
      </c>
      <c r="I19" s="29" t="s">
        <v>62</v>
      </c>
      <c r="J19" s="29" t="s">
        <v>16</v>
      </c>
      <c r="K19" s="25"/>
      <c r="L19" s="28" t="s">
        <v>2</v>
      </c>
    </row>
    <row r="20" spans="1:12" ht="29.25" customHeight="1" x14ac:dyDescent="0.25">
      <c r="A20" s="24">
        <v>18</v>
      </c>
      <c r="B20" s="25" t="s">
        <v>23</v>
      </c>
      <c r="C20" s="25" t="s">
        <v>44</v>
      </c>
      <c r="D20" s="26">
        <v>1960</v>
      </c>
      <c r="E20" s="26">
        <v>7</v>
      </c>
      <c r="F20" s="26">
        <v>15</v>
      </c>
      <c r="G20" s="27">
        <f t="shared" si="0"/>
        <v>22112</v>
      </c>
      <c r="H20" s="28" t="s">
        <v>74</v>
      </c>
      <c r="I20" s="29" t="s">
        <v>62</v>
      </c>
      <c r="J20" s="29" t="s">
        <v>16</v>
      </c>
      <c r="K20" s="25"/>
      <c r="L20" s="28" t="s">
        <v>2</v>
      </c>
    </row>
    <row r="21" spans="1:12" ht="29.25" customHeight="1" x14ac:dyDescent="0.25">
      <c r="A21" s="24">
        <v>19</v>
      </c>
      <c r="B21" s="25" t="s">
        <v>42</v>
      </c>
      <c r="C21" s="25" t="s">
        <v>45</v>
      </c>
      <c r="D21" s="26">
        <v>1977</v>
      </c>
      <c r="E21" s="26">
        <v>5</v>
      </c>
      <c r="F21" s="26">
        <v>16</v>
      </c>
      <c r="G21" s="27">
        <f t="shared" si="0"/>
        <v>28261</v>
      </c>
      <c r="H21" s="28" t="s">
        <v>81</v>
      </c>
      <c r="I21" s="29" t="s">
        <v>62</v>
      </c>
      <c r="J21" s="29" t="s">
        <v>16</v>
      </c>
      <c r="K21" s="25"/>
      <c r="L21" s="28" t="s">
        <v>2</v>
      </c>
    </row>
    <row r="22" spans="1:12" ht="29.25" customHeight="1" x14ac:dyDescent="0.25">
      <c r="A22" s="24">
        <v>20</v>
      </c>
      <c r="B22" s="25" t="s">
        <v>46</v>
      </c>
      <c r="C22" s="25" t="s">
        <v>47</v>
      </c>
      <c r="D22" s="26">
        <v>2000</v>
      </c>
      <c r="E22" s="26">
        <v>1</v>
      </c>
      <c r="F22" s="26">
        <v>1</v>
      </c>
      <c r="G22" s="27">
        <f t="shared" si="0"/>
        <v>36526</v>
      </c>
      <c r="H22" s="28"/>
      <c r="I22" s="29" t="s">
        <v>62</v>
      </c>
      <c r="J22" s="29" t="s">
        <v>16</v>
      </c>
      <c r="K22" s="25"/>
      <c r="L22" s="28" t="s">
        <v>2</v>
      </c>
    </row>
    <row r="23" spans="1:12" ht="29.25" customHeight="1" x14ac:dyDescent="0.25">
      <c r="A23" s="24">
        <v>21</v>
      </c>
      <c r="B23" s="25" t="s">
        <v>48</v>
      </c>
      <c r="C23" s="25" t="s">
        <v>49</v>
      </c>
      <c r="D23" s="26">
        <v>2000</v>
      </c>
      <c r="E23" s="26">
        <v>8</v>
      </c>
      <c r="F23" s="26">
        <v>8</v>
      </c>
      <c r="G23" s="27">
        <f t="shared" si="0"/>
        <v>36746</v>
      </c>
      <c r="H23" s="28"/>
      <c r="I23" s="29" t="s">
        <v>62</v>
      </c>
      <c r="J23" s="29" t="s">
        <v>16</v>
      </c>
      <c r="K23" s="25"/>
      <c r="L23" s="28" t="s">
        <v>2</v>
      </c>
    </row>
    <row r="24" spans="1:12" ht="29.25" customHeight="1" x14ac:dyDescent="0.25">
      <c r="A24" s="24">
        <v>22</v>
      </c>
      <c r="B24" s="25" t="s">
        <v>37</v>
      </c>
      <c r="C24" s="25" t="s">
        <v>45</v>
      </c>
      <c r="D24" s="26">
        <v>1965</v>
      </c>
      <c r="E24" s="26">
        <v>11</v>
      </c>
      <c r="F24" s="26">
        <v>17</v>
      </c>
      <c r="G24" s="27">
        <f t="shared" si="0"/>
        <v>24063</v>
      </c>
      <c r="H24" s="28" t="s">
        <v>77</v>
      </c>
      <c r="I24" s="29" t="s">
        <v>62</v>
      </c>
      <c r="J24" s="29" t="s">
        <v>16</v>
      </c>
      <c r="K24" s="25"/>
      <c r="L24" s="28" t="s">
        <v>2</v>
      </c>
    </row>
    <row r="25" spans="1:12" ht="29.25" customHeight="1" x14ac:dyDescent="0.25">
      <c r="A25" s="24">
        <v>23</v>
      </c>
      <c r="B25" s="25" t="s">
        <v>50</v>
      </c>
      <c r="C25" s="25" t="s">
        <v>51</v>
      </c>
      <c r="D25" s="26">
        <v>1978</v>
      </c>
      <c r="E25" s="26">
        <v>8</v>
      </c>
      <c r="F25" s="26">
        <v>23</v>
      </c>
      <c r="G25" s="27">
        <f t="shared" si="0"/>
        <v>28725</v>
      </c>
      <c r="H25" s="28" t="s">
        <v>67</v>
      </c>
      <c r="I25" s="29" t="s">
        <v>62</v>
      </c>
      <c r="J25" s="29" t="s">
        <v>16</v>
      </c>
      <c r="K25" s="25"/>
      <c r="L25" s="28" t="s">
        <v>2</v>
      </c>
    </row>
    <row r="26" spans="1:12" ht="29.25" customHeight="1" x14ac:dyDescent="0.25">
      <c r="A26" s="24">
        <v>24</v>
      </c>
      <c r="B26" s="25" t="s">
        <v>52</v>
      </c>
      <c r="C26" s="25" t="s">
        <v>53</v>
      </c>
      <c r="D26" s="26">
        <v>1999</v>
      </c>
      <c r="E26" s="26">
        <v>5</v>
      </c>
      <c r="F26" s="26">
        <v>12</v>
      </c>
      <c r="G26" s="27">
        <f t="shared" si="0"/>
        <v>36292</v>
      </c>
      <c r="H26" s="28" t="s">
        <v>78</v>
      </c>
      <c r="I26" s="29"/>
      <c r="J26" s="29" t="s">
        <v>16</v>
      </c>
      <c r="K26" s="25"/>
      <c r="L26" s="28" t="s">
        <v>13</v>
      </c>
    </row>
    <row r="27" spans="1:12" ht="29.25" customHeight="1" x14ac:dyDescent="0.25">
      <c r="A27" s="24">
        <v>25</v>
      </c>
      <c r="B27" s="25" t="s">
        <v>64</v>
      </c>
      <c r="C27" s="25" t="s">
        <v>34</v>
      </c>
      <c r="D27" s="26">
        <v>1993</v>
      </c>
      <c r="E27" s="26">
        <v>6</v>
      </c>
      <c r="F27" s="26">
        <v>12</v>
      </c>
      <c r="G27" s="27">
        <f t="shared" si="0"/>
        <v>34132</v>
      </c>
      <c r="H27" s="28"/>
      <c r="I27" s="29"/>
      <c r="J27" s="29" t="s">
        <v>16</v>
      </c>
      <c r="K27" s="25"/>
      <c r="L27" s="28" t="s">
        <v>2</v>
      </c>
    </row>
    <row r="28" spans="1:12" ht="29.25" customHeight="1" x14ac:dyDescent="0.25">
      <c r="A28" s="24">
        <v>26</v>
      </c>
      <c r="B28" s="25" t="s">
        <v>54</v>
      </c>
      <c r="C28" s="25" t="s">
        <v>55</v>
      </c>
      <c r="D28" s="26">
        <v>1980</v>
      </c>
      <c r="E28" s="26">
        <v>9</v>
      </c>
      <c r="F28" s="26">
        <v>14</v>
      </c>
      <c r="G28" s="27">
        <f t="shared" si="0"/>
        <v>29478</v>
      </c>
      <c r="H28" s="28" t="s">
        <v>79</v>
      </c>
      <c r="I28" s="29"/>
      <c r="J28" s="29" t="s">
        <v>16</v>
      </c>
      <c r="K28" s="25"/>
      <c r="L28" s="28" t="s">
        <v>13</v>
      </c>
    </row>
    <row r="29" spans="1:12" ht="29.25" customHeight="1" x14ac:dyDescent="0.25">
      <c r="A29" s="24">
        <v>27</v>
      </c>
      <c r="B29" s="25"/>
      <c r="C29" s="25"/>
      <c r="D29" s="26"/>
      <c r="E29" s="26"/>
      <c r="F29" s="26"/>
      <c r="G29" s="27" t="e">
        <f t="shared" si="0"/>
        <v>#NUM!</v>
      </c>
      <c r="H29" s="28"/>
      <c r="I29" s="29"/>
      <c r="J29" s="29"/>
      <c r="K29" s="25"/>
      <c r="L29" s="28"/>
    </row>
    <row r="30" spans="1:12" ht="29.25" customHeight="1" x14ac:dyDescent="0.25">
      <c r="A30" s="24">
        <v>28</v>
      </c>
      <c r="B30" s="25"/>
      <c r="C30" s="25"/>
      <c r="D30" s="26"/>
      <c r="E30" s="26"/>
      <c r="F30" s="26"/>
      <c r="G30" s="27" t="e">
        <f t="shared" si="0"/>
        <v>#NUM!</v>
      </c>
      <c r="H30" s="28"/>
      <c r="I30" s="29"/>
      <c r="J30" s="29"/>
      <c r="K30" s="25"/>
      <c r="L30" s="28"/>
    </row>
    <row r="31" spans="1:12" ht="29.25" customHeight="1" x14ac:dyDescent="0.25">
      <c r="A31" s="24">
        <v>29</v>
      </c>
      <c r="B31" s="25"/>
      <c r="C31" s="25"/>
      <c r="D31" s="26"/>
      <c r="E31" s="26"/>
      <c r="F31" s="26"/>
      <c r="G31" s="27" t="e">
        <f t="shared" si="0"/>
        <v>#NUM!</v>
      </c>
      <c r="H31" s="28"/>
      <c r="I31" s="29"/>
      <c r="J31" s="29"/>
      <c r="K31" s="25"/>
      <c r="L31" s="28"/>
    </row>
    <row r="32" spans="1:12" ht="29.25" customHeight="1" x14ac:dyDescent="0.25">
      <c r="A32" s="24">
        <v>30</v>
      </c>
      <c r="B32" s="25"/>
      <c r="C32" s="25"/>
      <c r="D32" s="26"/>
      <c r="E32" s="26"/>
      <c r="F32" s="26"/>
      <c r="G32" s="27" t="e">
        <f t="shared" si="0"/>
        <v>#NUM!</v>
      </c>
      <c r="H32" s="28"/>
      <c r="I32" s="29"/>
      <c r="J32" s="29"/>
      <c r="K32" s="25"/>
      <c r="L32" s="28"/>
    </row>
    <row r="33" spans="1:12" ht="29.25" customHeight="1" x14ac:dyDescent="0.25">
      <c r="A33" s="24">
        <v>31</v>
      </c>
      <c r="B33" s="25"/>
      <c r="C33" s="25"/>
      <c r="D33" s="26"/>
      <c r="E33" s="26"/>
      <c r="F33" s="26"/>
      <c r="G33" s="27" t="e">
        <f t="shared" si="0"/>
        <v>#NUM!</v>
      </c>
      <c r="H33" s="28"/>
      <c r="I33" s="29"/>
      <c r="J33" s="29"/>
      <c r="K33" s="25"/>
      <c r="L33" s="28"/>
    </row>
    <row r="34" spans="1:12" ht="29.25" customHeight="1" x14ac:dyDescent="0.25">
      <c r="A34" s="24">
        <v>32</v>
      </c>
      <c r="B34" s="25"/>
      <c r="C34" s="25"/>
      <c r="D34" s="26"/>
      <c r="E34" s="26"/>
      <c r="F34" s="26"/>
      <c r="G34" s="27" t="e">
        <f t="shared" si="0"/>
        <v>#NUM!</v>
      </c>
      <c r="H34" s="28"/>
      <c r="I34" s="29"/>
      <c r="J34" s="29"/>
      <c r="K34" s="25"/>
      <c r="L34" s="28"/>
    </row>
    <row r="35" spans="1:12" ht="29.25" customHeight="1" x14ac:dyDescent="0.25">
      <c r="A35" s="24">
        <v>33</v>
      </c>
      <c r="B35" s="25"/>
      <c r="C35" s="25"/>
      <c r="D35" s="26"/>
      <c r="E35" s="26"/>
      <c r="F35" s="26"/>
      <c r="G35" s="27" t="e">
        <f t="shared" ref="G35:G52" si="1">DATE(D35,E35,F35)</f>
        <v>#NUM!</v>
      </c>
      <c r="H35" s="28"/>
      <c r="I35" s="29"/>
      <c r="J35" s="29"/>
      <c r="K35" s="25"/>
      <c r="L35" s="28"/>
    </row>
    <row r="36" spans="1:12" ht="29.25" customHeight="1" x14ac:dyDescent="0.25">
      <c r="A36" s="24">
        <v>34</v>
      </c>
      <c r="B36" s="25"/>
      <c r="C36" s="25"/>
      <c r="D36" s="26"/>
      <c r="E36" s="26"/>
      <c r="F36" s="26"/>
      <c r="G36" s="27" t="e">
        <f t="shared" si="1"/>
        <v>#NUM!</v>
      </c>
      <c r="H36" s="28"/>
      <c r="I36" s="29"/>
      <c r="J36" s="29"/>
      <c r="K36" s="25"/>
      <c r="L36" s="28"/>
    </row>
    <row r="37" spans="1:12" ht="29.25" customHeight="1" x14ac:dyDescent="0.25">
      <c r="A37" s="24">
        <v>35</v>
      </c>
      <c r="B37" s="25"/>
      <c r="C37" s="25"/>
      <c r="D37" s="26"/>
      <c r="E37" s="26"/>
      <c r="F37" s="26"/>
      <c r="G37" s="27" t="e">
        <f t="shared" si="1"/>
        <v>#NUM!</v>
      </c>
      <c r="H37" s="28"/>
      <c r="I37" s="29"/>
      <c r="J37" s="29"/>
      <c r="K37" s="25"/>
      <c r="L37" s="28"/>
    </row>
    <row r="38" spans="1:12" ht="29.25" customHeight="1" x14ac:dyDescent="0.25">
      <c r="A38" s="24">
        <v>36</v>
      </c>
      <c r="B38" s="25"/>
      <c r="C38" s="25"/>
      <c r="D38" s="26"/>
      <c r="E38" s="26"/>
      <c r="F38" s="26"/>
      <c r="G38" s="27" t="e">
        <f t="shared" si="1"/>
        <v>#NUM!</v>
      </c>
      <c r="H38" s="28"/>
      <c r="I38" s="29"/>
      <c r="J38" s="29"/>
      <c r="K38" s="25"/>
      <c r="L38" s="28"/>
    </row>
    <row r="39" spans="1:12" ht="29.25" customHeight="1" x14ac:dyDescent="0.25">
      <c r="A39" s="24">
        <v>37</v>
      </c>
      <c r="B39" s="25"/>
      <c r="C39" s="25"/>
      <c r="D39" s="26"/>
      <c r="E39" s="26"/>
      <c r="F39" s="26"/>
      <c r="G39" s="27" t="e">
        <f t="shared" si="1"/>
        <v>#NUM!</v>
      </c>
      <c r="H39" s="28"/>
      <c r="I39" s="29"/>
      <c r="J39" s="29"/>
      <c r="K39" s="25"/>
      <c r="L39" s="28"/>
    </row>
    <row r="40" spans="1:12" ht="29.25" customHeight="1" x14ac:dyDescent="0.25">
      <c r="A40" s="24">
        <v>38</v>
      </c>
      <c r="B40" s="25"/>
      <c r="C40" s="25"/>
      <c r="D40" s="26"/>
      <c r="E40" s="26"/>
      <c r="F40" s="26"/>
      <c r="G40" s="27" t="e">
        <f t="shared" si="1"/>
        <v>#NUM!</v>
      </c>
      <c r="H40" s="28"/>
      <c r="I40" s="29"/>
      <c r="J40" s="29"/>
      <c r="K40" s="25"/>
      <c r="L40" s="28"/>
    </row>
    <row r="41" spans="1:12" ht="29.25" customHeight="1" x14ac:dyDescent="0.25">
      <c r="A41" s="24">
        <v>39</v>
      </c>
      <c r="B41" s="25"/>
      <c r="C41" s="25"/>
      <c r="D41" s="26"/>
      <c r="E41" s="26"/>
      <c r="F41" s="26"/>
      <c r="G41" s="27" t="e">
        <f t="shared" si="1"/>
        <v>#NUM!</v>
      </c>
      <c r="H41" s="28"/>
      <c r="I41" s="29"/>
      <c r="J41" s="29"/>
      <c r="K41" s="25"/>
      <c r="L41" s="28"/>
    </row>
    <row r="42" spans="1:12" ht="29.25" customHeight="1" x14ac:dyDescent="0.25">
      <c r="A42" s="24">
        <v>40</v>
      </c>
      <c r="B42" s="25"/>
      <c r="C42" s="25"/>
      <c r="D42" s="26"/>
      <c r="E42" s="26"/>
      <c r="F42" s="26"/>
      <c r="G42" s="27" t="e">
        <f t="shared" si="1"/>
        <v>#NUM!</v>
      </c>
      <c r="H42" s="28"/>
      <c r="I42" s="29"/>
      <c r="J42" s="29"/>
      <c r="K42" s="25"/>
      <c r="L42" s="28"/>
    </row>
    <row r="43" spans="1:12" ht="29.25" customHeight="1" x14ac:dyDescent="0.25">
      <c r="A43" s="24">
        <v>41</v>
      </c>
      <c r="B43" s="25"/>
      <c r="C43" s="25"/>
      <c r="D43" s="26"/>
      <c r="E43" s="26"/>
      <c r="F43" s="26"/>
      <c r="G43" s="27" t="e">
        <f t="shared" si="1"/>
        <v>#NUM!</v>
      </c>
      <c r="H43" s="28"/>
      <c r="I43" s="29"/>
      <c r="J43" s="29"/>
      <c r="K43" s="25"/>
      <c r="L43" s="28"/>
    </row>
    <row r="44" spans="1:12" ht="29.25" customHeight="1" x14ac:dyDescent="0.25">
      <c r="A44" s="24">
        <v>42</v>
      </c>
      <c r="B44" s="25"/>
      <c r="C44" s="25"/>
      <c r="D44" s="26"/>
      <c r="E44" s="26"/>
      <c r="F44" s="26"/>
      <c r="G44" s="27" t="e">
        <f t="shared" si="1"/>
        <v>#NUM!</v>
      </c>
      <c r="H44" s="28"/>
      <c r="I44" s="29"/>
      <c r="J44" s="29"/>
      <c r="K44" s="25"/>
      <c r="L44" s="28"/>
    </row>
    <row r="45" spans="1:12" ht="29.25" customHeight="1" x14ac:dyDescent="0.25">
      <c r="A45" s="24">
        <v>43</v>
      </c>
      <c r="B45" s="25"/>
      <c r="C45" s="25"/>
      <c r="D45" s="26"/>
      <c r="E45" s="26"/>
      <c r="F45" s="26"/>
      <c r="G45" s="27" t="e">
        <f t="shared" si="1"/>
        <v>#NUM!</v>
      </c>
      <c r="H45" s="28"/>
      <c r="I45" s="29"/>
      <c r="J45" s="29"/>
      <c r="K45" s="25"/>
      <c r="L45" s="28"/>
    </row>
    <row r="46" spans="1:12" ht="29.25" customHeight="1" x14ac:dyDescent="0.25">
      <c r="A46" s="24">
        <v>44</v>
      </c>
      <c r="B46" s="25"/>
      <c r="C46" s="25"/>
      <c r="D46" s="26"/>
      <c r="E46" s="26"/>
      <c r="F46" s="26"/>
      <c r="G46" s="27" t="e">
        <f t="shared" si="1"/>
        <v>#NUM!</v>
      </c>
      <c r="H46" s="28"/>
      <c r="I46" s="29"/>
      <c r="J46" s="29"/>
      <c r="K46" s="25"/>
      <c r="L46" s="28"/>
    </row>
    <row r="47" spans="1:12" ht="29.25" customHeight="1" x14ac:dyDescent="0.25">
      <c r="A47" s="24">
        <v>45</v>
      </c>
      <c r="B47" s="25"/>
      <c r="C47" s="25"/>
      <c r="D47" s="26"/>
      <c r="E47" s="26"/>
      <c r="F47" s="26"/>
      <c r="G47" s="27" t="e">
        <f t="shared" si="1"/>
        <v>#NUM!</v>
      </c>
      <c r="H47" s="28"/>
      <c r="I47" s="29"/>
      <c r="J47" s="29"/>
      <c r="K47" s="25"/>
      <c r="L47" s="28"/>
    </row>
    <row r="48" spans="1:12" ht="29.25" customHeight="1" x14ac:dyDescent="0.25">
      <c r="A48" s="24">
        <v>46</v>
      </c>
      <c r="B48" s="25"/>
      <c r="C48" s="25"/>
      <c r="D48" s="26"/>
      <c r="E48" s="26"/>
      <c r="F48" s="26"/>
      <c r="G48" s="27" t="e">
        <f t="shared" si="1"/>
        <v>#NUM!</v>
      </c>
      <c r="H48" s="28"/>
      <c r="I48" s="29"/>
      <c r="J48" s="29"/>
      <c r="K48" s="25"/>
      <c r="L48" s="28"/>
    </row>
    <row r="49" spans="1:12" ht="29.25" customHeight="1" x14ac:dyDescent="0.25">
      <c r="A49" s="24">
        <v>47</v>
      </c>
      <c r="B49" s="25"/>
      <c r="C49" s="25"/>
      <c r="D49" s="26"/>
      <c r="E49" s="26"/>
      <c r="F49" s="26"/>
      <c r="G49" s="27" t="e">
        <f t="shared" si="1"/>
        <v>#NUM!</v>
      </c>
      <c r="H49" s="28"/>
      <c r="I49" s="29"/>
      <c r="J49" s="29"/>
      <c r="K49" s="25"/>
      <c r="L49" s="28"/>
    </row>
    <row r="50" spans="1:12" ht="29.25" customHeight="1" x14ac:dyDescent="0.25">
      <c r="A50" s="24">
        <v>48</v>
      </c>
      <c r="B50" s="25"/>
      <c r="C50" s="25"/>
      <c r="D50" s="26"/>
      <c r="E50" s="26"/>
      <c r="F50" s="26"/>
      <c r="G50" s="27" t="e">
        <f t="shared" si="1"/>
        <v>#NUM!</v>
      </c>
      <c r="H50" s="28"/>
      <c r="I50" s="29"/>
      <c r="J50" s="29"/>
      <c r="K50" s="25"/>
      <c r="L50" s="28"/>
    </row>
    <row r="51" spans="1:12" ht="29.25" customHeight="1" x14ac:dyDescent="0.25">
      <c r="A51" s="24">
        <v>49</v>
      </c>
      <c r="B51" s="25"/>
      <c r="C51" s="25"/>
      <c r="D51" s="26"/>
      <c r="E51" s="26"/>
      <c r="F51" s="26"/>
      <c r="G51" s="27" t="e">
        <f t="shared" si="1"/>
        <v>#NUM!</v>
      </c>
      <c r="H51" s="28"/>
      <c r="I51" s="29"/>
      <c r="J51" s="29"/>
      <c r="K51" s="25"/>
      <c r="L51" s="28"/>
    </row>
    <row r="52" spans="1:12" ht="29.25" customHeight="1" x14ac:dyDescent="0.25">
      <c r="A52" s="24">
        <v>50</v>
      </c>
      <c r="B52" s="25"/>
      <c r="C52" s="25"/>
      <c r="D52" s="26"/>
      <c r="E52" s="26"/>
      <c r="F52" s="26"/>
      <c r="G52" s="27" t="e">
        <f t="shared" si="1"/>
        <v>#NUM!</v>
      </c>
      <c r="H52" s="28"/>
      <c r="I52" s="29"/>
      <c r="J52" s="29"/>
      <c r="K52" s="25"/>
      <c r="L52" s="28"/>
    </row>
  </sheetData>
  <sheetProtection sheet="1" objects="1" scenarios="1"/>
  <mergeCells count="1">
    <mergeCell ref="D1:I1"/>
  </mergeCells>
  <conditionalFormatting sqref="G3:G22">
    <cfRule type="containsErrors" dxfId="1" priority="2">
      <formula>0</formula>
    </cfRule>
  </conditionalFormatting>
  <conditionalFormatting sqref="G23:G52">
    <cfRule type="containsErrors" dxfId="0" priority="3">
      <formula>0</formula>
    </cfRule>
  </conditionalFormatting>
  <dataValidations count="10">
    <dataValidation type="textLength" operator="equal" allowBlank="1" showInputMessage="1" showErrorMessage="1" sqref="H3:H52">
      <formula1>4</formula1>
      <formula2>0</formula2>
    </dataValidation>
    <dataValidation type="textLength" operator="equal" allowBlank="1" showInputMessage="1" showErrorMessage="1" prompt="broj godine, bez tačke i sl." sqref="D3:D52">
      <formula1>4</formula1>
      <formula2>0</formula2>
    </dataValidation>
    <dataValidation type="whole" allowBlank="1" showInputMessage="1" showErrorMessage="1" prompt="samo broj meseca, bez tačke i sl." sqref="E3:E52">
      <formula1>1</formula1>
      <formula2>12</formula2>
    </dataValidation>
    <dataValidation type="whole" allowBlank="1" showInputMessage="1" showErrorMessage="1" prompt="samo broj dana rođenja, bez tačke i sl." sqref="F3:F52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3:J52">
      <formula1>0</formula1>
      <formula2>0</formula2>
    </dataValidation>
    <dataValidation type="list" allowBlank="1" showInputMessage="1" showErrorMessage="1" prompt="upisati, ili izabrati sa liste M ili Ž" sqref="L3:L52">
      <formula1>$M$1:$M$2</formula1>
      <formula2>0</formula2>
    </dataValidation>
    <dataValidation operator="equal" allowBlank="1" showInputMessage="1" showErrorMessage="1" prompt="Tačan naziv lige u kojoj igrаč nastupa" sqref="I3:I52">
      <formula1>0</formula1>
      <formula2>0</formula2>
    </dataValidation>
    <dataValidation allowBlank="1" showInputMessage="1" showErrorMessage="1" prompt="upisati naziv kluba za koji igrač igra na dvojnu registraciju_x000a_(bez navodnika) " sqref="K1:K52">
      <formula1>0</formula1>
      <formula2>0</formula2>
    </dataValidation>
    <dataValidation allowBlank="1" showInputMessage="1" showErrorMessage="1" prompt="upisati ime koristeći slova ć, č, đ, š, ž..." sqref="C1:C52">
      <formula1>0</formula1>
      <formula2>0</formula2>
    </dataValidation>
    <dataValidation allowBlank="1" showInputMessage="1" showErrorMessage="1" prompt="upisati prezime koristeći slova ć, č, đ, š, ž..." sqref="B1:B52">
      <formula1>0</formula1>
      <formula2>0</formula2>
    </dataValidation>
  </dataValidations>
  <pageMargins left="0.31527777777777799" right="0.31527777777777799" top="0.59027777777777801" bottom="0.51180555555555496" header="0.23611111111111099" footer="0.31527777777777799"/>
  <pageSetup paperSize="9" firstPageNumber="0" orientation="portrait" horizontalDpi="300" verticalDpi="300"/>
  <headerFooter>
    <oddHeader>&amp;LStonoteniski savez Srbije&amp;CRegistracija klubova&amp;R2017/2018</oddHeader>
    <oddFooter>&amp;Ldatum:&amp;Cmp&amp;Rpotpis: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zoomScaleNormal="100" workbookViewId="0">
      <selection activeCell="B2" sqref="B2"/>
    </sheetView>
  </sheetViews>
  <sheetFormatPr defaultRowHeight="15" x14ac:dyDescent="0.25"/>
  <cols>
    <col min="1" max="256" width="15.5703125"/>
    <col min="257" max="1025" width="8.28515625"/>
  </cols>
  <sheetData>
    <row r="1" spans="1:8" x14ac:dyDescent="0.25">
      <c r="A1" s="30" t="s">
        <v>56</v>
      </c>
      <c r="B1" s="30" t="s">
        <v>3</v>
      </c>
      <c r="C1" s="30" t="s">
        <v>4</v>
      </c>
      <c r="D1" s="30" t="s">
        <v>57</v>
      </c>
      <c r="E1" s="30" t="s">
        <v>58</v>
      </c>
      <c r="F1" s="30" t="s">
        <v>59</v>
      </c>
      <c r="G1" s="30" t="s">
        <v>60</v>
      </c>
      <c r="H1" s="30" t="s">
        <v>61</v>
      </c>
    </row>
    <row r="2" spans="1:8" x14ac:dyDescent="0.25">
      <c r="A2" s="31"/>
      <c r="B2" s="32" t="str">
        <f>obrazac!B3</f>
        <v>Dujaković</v>
      </c>
      <c r="C2" s="32" t="str">
        <f>obrazac!C3</f>
        <v>Mlađan</v>
      </c>
      <c r="D2" s="33">
        <f>obrazac!G3</f>
        <v>17819</v>
      </c>
      <c r="E2" s="32" t="str">
        <f>obrazac!H3</f>
        <v>1631</v>
      </c>
      <c r="F2" s="32" t="str">
        <f>obrazac!J3</f>
        <v>produženje</v>
      </c>
      <c r="G2" s="32">
        <f>obrazac!K3</f>
        <v>0</v>
      </c>
      <c r="H2" s="32" t="str">
        <f>obrazac!L3</f>
        <v>M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obrazac</vt:lpstr>
      <vt:lpstr>Sheet1</vt:lpstr>
      <vt:lpstr>obrazac!Print_Area</vt:lpstr>
      <vt:lpstr>obrazac!Print_Area_0</vt:lpstr>
      <vt:lpstr>obrazac!Print_Titles</vt:lpstr>
      <vt:lpstr>obrazac!Print_Titles_0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Korisnik</cp:lastModifiedBy>
  <cp:revision>2</cp:revision>
  <cp:lastPrinted>2019-06-12T04:59:01Z</cp:lastPrinted>
  <dcterms:created xsi:type="dcterms:W3CDTF">2010-04-06T09:57:42Z</dcterms:created>
  <dcterms:modified xsi:type="dcterms:W3CDTF">2022-08-09T04:59:14Z</dcterms:modified>
  <dc:language>sr-Latn-RS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TOSHIBA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