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C27E45E-61E5-40A6-89D3-4A03F9B611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<sst xmlns="http://schemas.openxmlformats.org/spreadsheetml/2006/main" count="104" uniqueCount="69">
  <si>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</si>
  <si>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</si>
  <si>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</si>
  <si>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</si>
  <si>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</si>
  <si>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</si>
  <si>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</si>
  <si>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</si>
  <si>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</si>
  <si>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</si>
  <si>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</si>
  <si>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</si>
  <si>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</si>
  <si>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</si>
  <si>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</si>
  <si>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</si>
  <si>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</si>
  <si>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</si>
  <si>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</si>
  <si>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</si>
  <si>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</si>
  <si>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</si>
  <si>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</si>
  <si>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</si>
  <si>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</si>
  <si>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</si>
  <si>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</si>
  <si>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</si>
  <si>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</si>
  <si>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Damjanović</t>
  </si>
  <si>
    <t>Igor</t>
  </si>
  <si>
    <t>3273</t>
  </si>
  <si>
    <t>Srpska Liga Centar</t>
  </si>
  <si>
    <t>Produženje</t>
  </si>
  <si>
    <t>Jušković</t>
  </si>
  <si>
    <t>Nikola</t>
  </si>
  <si>
    <t>3708</t>
  </si>
  <si>
    <t>Ardeljan</t>
  </si>
  <si>
    <t>Dario</t>
  </si>
  <si>
    <t>3439</t>
  </si>
  <si>
    <t>Džudović</t>
  </si>
  <si>
    <t>Luka</t>
  </si>
  <si>
    <t>3709</t>
  </si>
  <si>
    <t>Gitarić</t>
  </si>
  <si>
    <t>Dragan</t>
  </si>
  <si>
    <t>3258</t>
  </si>
  <si>
    <t>4039</t>
  </si>
  <si>
    <t xml:space="preserve">Ardeljan </t>
  </si>
  <si>
    <t>Dorel</t>
  </si>
  <si>
    <t>3707</t>
  </si>
  <si>
    <t>Grkavac</t>
  </si>
  <si>
    <t>Stevan</t>
  </si>
  <si>
    <t>3608</t>
  </si>
  <si>
    <t>Samardžić</t>
  </si>
  <si>
    <t>Nebojša</t>
  </si>
  <si>
    <t>6005</t>
  </si>
  <si>
    <t>Cvetković</t>
  </si>
  <si>
    <t xml:space="preserve">   Imt</t>
  </si>
  <si>
    <t>Nemanja</t>
  </si>
  <si>
    <t>Aleksandar</t>
  </si>
  <si>
    <t>Veljković</t>
  </si>
  <si>
    <t>3336</t>
  </si>
  <si>
    <t>3053</t>
  </si>
  <si>
    <t>Jakovljevic</t>
  </si>
  <si>
    <t>Vladimir</t>
  </si>
  <si>
    <t>Produzenje</t>
  </si>
  <si>
    <t>Markovic</t>
  </si>
  <si>
    <t>m</t>
  </si>
  <si>
    <t>Prelazak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</si>
</sst>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2" zoomScale="110" zoomScaleNormal="110" zoomScaleSheetLayoutView="90" workbookViewId="0">
      <selection activeCell="H15" sqref="H15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57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29</v>
      </c>
      <c r="C4" s="26" t="s">
        <v>30</v>
      </c>
      <c r="D4" s="22">
        <v>1990</v>
      </c>
      <c r="E4" s="22">
        <v>9</v>
      </c>
      <c r="F4" s="22">
        <v>9</v>
      </c>
      <c r="G4" s="14">
        <f t="shared" ref="G4" si="0">DATE(D4,E4,F4)</f>
        <v>33125</v>
      </c>
      <c r="H4" s="15" t="s">
        <v>31</v>
      </c>
      <c r="I4" s="44" t="s">
        <v>32</v>
      </c>
      <c r="J4" s="16" t="s">
        <v>33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34</v>
      </c>
      <c r="C5" s="26" t="s">
        <v>35</v>
      </c>
      <c r="D5" s="22">
        <v>1988</v>
      </c>
      <c r="E5" s="22">
        <v>7</v>
      </c>
      <c r="F5" s="22">
        <v>9</v>
      </c>
      <c r="G5" s="14">
        <f t="shared" ref="G5:G68" si="1">DATE(D5,E5,F5)</f>
        <v>32333</v>
      </c>
      <c r="H5" s="15" t="s">
        <v>36</v>
      </c>
      <c r="I5" s="44" t="s">
        <v>32</v>
      </c>
      <c r="J5" s="16" t="s">
        <v>33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38</v>
      </c>
      <c r="D6" s="22">
        <v>1990</v>
      </c>
      <c r="E6" s="22">
        <v>10</v>
      </c>
      <c r="F6" s="22">
        <v>7</v>
      </c>
      <c r="G6" s="14">
        <f t="shared" si="1"/>
        <v>33153</v>
      </c>
      <c r="H6" s="15" t="s">
        <v>39</v>
      </c>
      <c r="I6" s="44" t="s">
        <v>32</v>
      </c>
      <c r="J6" s="16" t="s">
        <v>33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40</v>
      </c>
      <c r="C7" s="26" t="s">
        <v>41</v>
      </c>
      <c r="D7" s="22">
        <v>1992</v>
      </c>
      <c r="E7" s="22">
        <v>5</v>
      </c>
      <c r="F7" s="22">
        <v>21</v>
      </c>
      <c r="G7" s="14">
        <f t="shared" si="1"/>
        <v>33745</v>
      </c>
      <c r="H7" s="15" t="s">
        <v>42</v>
      </c>
      <c r="I7" s="44" t="s">
        <v>32</v>
      </c>
      <c r="J7" s="16" t="s">
        <v>33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1958</v>
      </c>
      <c r="E8" s="22">
        <v>9</v>
      </c>
      <c r="F8" s="22">
        <v>13</v>
      </c>
      <c r="G8" s="14">
        <f t="shared" si="1"/>
        <v>21441</v>
      </c>
      <c r="H8" s="15" t="s">
        <v>45</v>
      </c>
      <c r="I8" s="44" t="s">
        <v>32</v>
      </c>
      <c r="J8" s="16" t="s">
        <v>33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63</v>
      </c>
      <c r="C9" s="26" t="s">
        <v>64</v>
      </c>
      <c r="D9" s="22">
        <v>2085</v>
      </c>
      <c r="E9" s="22">
        <v>5</v>
      </c>
      <c r="F9" s="22">
        <v>27</v>
      </c>
      <c r="G9" s="14">
        <f t="shared" si="1"/>
        <v>67719</v>
      </c>
      <c r="H9" s="15" t="s">
        <v>46</v>
      </c>
      <c r="I9" s="44" t="s">
        <v>32</v>
      </c>
      <c r="J9" s="16" t="s">
        <v>65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1964</v>
      </c>
      <c r="E10" s="22">
        <v>5</v>
      </c>
      <c r="F10" s="22">
        <v>14</v>
      </c>
      <c r="G10" s="14">
        <f t="shared" si="1"/>
        <v>23511</v>
      </c>
      <c r="H10" s="15" t="s">
        <v>49</v>
      </c>
      <c r="I10" s="44" t="s">
        <v>32</v>
      </c>
      <c r="J10" s="16" t="s">
        <v>33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1998</v>
      </c>
      <c r="E11" s="22">
        <v>6</v>
      </c>
      <c r="F11" s="22">
        <v>26</v>
      </c>
      <c r="G11" s="14">
        <f t="shared" si="1"/>
        <v>35972</v>
      </c>
      <c r="H11" s="15" t="s">
        <v>52</v>
      </c>
      <c r="I11" s="44" t="s">
        <v>32</v>
      </c>
      <c r="J11" s="16" t="s">
        <v>33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1974</v>
      </c>
      <c r="E12" s="22">
        <v>7</v>
      </c>
      <c r="F12" s="22">
        <v>24</v>
      </c>
      <c r="G12" s="14">
        <f t="shared" si="1"/>
        <v>27234</v>
      </c>
      <c r="H12" s="15" t="s">
        <v>55</v>
      </c>
      <c r="I12" s="44" t="s">
        <v>32</v>
      </c>
      <c r="J12" s="16" t="s">
        <v>65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60</v>
      </c>
      <c r="C13" s="26" t="s">
        <v>59</v>
      </c>
      <c r="D13" s="22">
        <v>2001</v>
      </c>
      <c r="E13" s="22">
        <v>11</v>
      </c>
      <c r="F13" s="22">
        <v>1</v>
      </c>
      <c r="G13" s="14">
        <f t="shared" si="1"/>
        <v>37196</v>
      </c>
      <c r="H13" s="15" t="s">
        <v>62</v>
      </c>
      <c r="I13" s="44" t="s">
        <v>32</v>
      </c>
      <c r="J13" s="16" t="s">
        <v>65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56</v>
      </c>
      <c r="C14" s="26" t="s">
        <v>58</v>
      </c>
      <c r="D14" s="22">
        <v>2000</v>
      </c>
      <c r="E14" s="22">
        <v>6</v>
      </c>
      <c r="F14" s="22">
        <v>11</v>
      </c>
      <c r="G14" s="14">
        <f t="shared" si="1"/>
        <v>36688</v>
      </c>
      <c r="H14" s="15" t="s">
        <v>61</v>
      </c>
      <c r="I14" s="44" t="s">
        <v>32</v>
      </c>
      <c r="J14" s="16" t="s">
        <v>65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66</v>
      </c>
      <c r="C15" s="26" t="s">
        <v>41</v>
      </c>
      <c r="D15" s="22">
        <v>1992</v>
      </c>
      <c r="E15" s="22">
        <v>10</v>
      </c>
      <c r="F15" s="22">
        <v>6</v>
      </c>
      <c r="G15" s="14">
        <f t="shared" si="1"/>
        <v>33883</v>
      </c>
      <c r="H15" s="15"/>
      <c r="I15" s="44" t="s">
        <v>32</v>
      </c>
      <c r="J15" s="16" t="s">
        <v>68</v>
      </c>
      <c r="K15" s="26"/>
      <c r="L15" s="15" t="s">
        <v>67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6" right="0.31496062992126" top="0.59055118110236204" bottom="0.511811023622047" header="0.23622047244094499" footer="0.31496062992126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 xml:space="preserve">   Imt</v>
      </c>
      <c r="C2" s="4" t="str">
        <f>obrazac!B4</f>
        <v>Damjanović</v>
      </c>
      <c r="D2" s="4" t="str">
        <f>obrazac!C4</f>
        <v>Igor</v>
      </c>
      <c r="E2" s="39">
        <f>obrazac!G4</f>
        <v>33125</v>
      </c>
      <c r="F2" s="4" t="str">
        <f>obrazac!H4</f>
        <v>3273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 xml:space="preserve">   Imt</v>
      </c>
      <c r="C3" s="4" t="str">
        <f>obrazac!B5</f>
        <v>Jušković</v>
      </c>
      <c r="D3" s="4" t="str">
        <f>obrazac!C5</f>
        <v>Nikola</v>
      </c>
      <c r="E3" s="39">
        <f>obrazac!G5</f>
        <v>32333</v>
      </c>
      <c r="F3" s="4" t="str">
        <f>obrazac!H5</f>
        <v>3708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 xml:space="preserve">   Imt</v>
      </c>
      <c r="C4" s="4" t="str">
        <f>obrazac!B6</f>
        <v>Ardeljan</v>
      </c>
      <c r="D4" s="4" t="str">
        <f>obrazac!C6</f>
        <v>Dario</v>
      </c>
      <c r="E4" s="39">
        <f>obrazac!G6</f>
        <v>33153</v>
      </c>
      <c r="F4" s="4" t="str">
        <f>obrazac!H6</f>
        <v>3439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 xml:space="preserve">   Imt</v>
      </c>
      <c r="C5" s="4" t="str">
        <f>obrazac!B7</f>
        <v>Džudović</v>
      </c>
      <c r="D5" s="4" t="str">
        <f>obrazac!C7</f>
        <v>Luka</v>
      </c>
      <c r="E5" s="39">
        <f>obrazac!G7</f>
        <v>33745</v>
      </c>
      <c r="F5" s="4" t="str">
        <f>obrazac!H7</f>
        <v>3709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 xml:space="preserve">   Imt</v>
      </c>
      <c r="C6" s="4" t="str">
        <f>obrazac!B8</f>
        <v>Gitarić</v>
      </c>
      <c r="D6" s="4" t="str">
        <f>obrazac!C8</f>
        <v>Dragan</v>
      </c>
      <c r="E6" s="39">
        <f>obrazac!G8</f>
        <v>21441</v>
      </c>
      <c r="F6" s="4" t="str">
        <f>obrazac!H8</f>
        <v>3258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 xml:space="preserve">   Imt</v>
      </c>
      <c r="C7" s="4" t="str">
        <f>obrazac!B9</f>
        <v>Jakovljevic</v>
      </c>
      <c r="D7" s="4" t="str">
        <f>obrazac!C9</f>
        <v>Vladimir</v>
      </c>
      <c r="E7" s="39">
        <f>obrazac!G9</f>
        <v>67719</v>
      </c>
      <c r="F7" s="4" t="str">
        <f>obrazac!H9</f>
        <v>4039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 xml:space="preserve">   Imt</v>
      </c>
      <c r="C8" s="4" t="str">
        <f>obrazac!B10</f>
        <v xml:space="preserve">Ardeljan </v>
      </c>
      <c r="D8" s="4" t="str">
        <f>obrazac!C10</f>
        <v>Dorel</v>
      </c>
      <c r="E8" s="39">
        <f>obrazac!G10</f>
        <v>23511</v>
      </c>
      <c r="F8" s="4" t="str">
        <f>obrazac!H10</f>
        <v>3707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 xml:space="preserve">   Imt</v>
      </c>
      <c r="C9" s="4" t="str">
        <f>obrazac!B11</f>
        <v>Grkavac</v>
      </c>
      <c r="D9" s="4" t="str">
        <f>obrazac!C11</f>
        <v>Stevan</v>
      </c>
      <c r="E9" s="39">
        <f>obrazac!G11</f>
        <v>35972</v>
      </c>
      <c r="F9" s="4" t="str">
        <f>obrazac!H11</f>
        <v>3608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</row>
    <row r="10" spans="1:10" x14ac:dyDescent="0.25">
      <c r="A10" s="3"/>
      <c r="B10" s="3" t="str">
        <f>obrazac!$B$2</f>
        <v xml:space="preserve">   Imt</v>
      </c>
      <c r="C10" s="4" t="str">
        <f>obrazac!B12</f>
        <v>Samardžić</v>
      </c>
      <c r="D10" s="4" t="str">
        <f>obrazac!C12</f>
        <v>Nebojša</v>
      </c>
      <c r="E10" s="39">
        <f>obrazac!G12</f>
        <v>27234</v>
      </c>
      <c r="F10" s="4" t="str">
        <f>obrazac!H12</f>
        <v>6005</v>
      </c>
      <c r="G10" s="4" t="str">
        <f>obrazac!J12</f>
        <v>Produzenje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 xml:space="preserve">   Imt</v>
      </c>
      <c r="C11" s="4" t="str">
        <f>obrazac!B13</f>
        <v>Veljković</v>
      </c>
      <c r="D11" s="4" t="str">
        <f>obrazac!C13</f>
        <v>Aleksandar</v>
      </c>
      <c r="E11" s="39">
        <f>obrazac!G13</f>
        <v>37196</v>
      </c>
      <c r="F11" s="4" t="str">
        <f>obrazac!H13</f>
        <v>3053</v>
      </c>
      <c r="G11" s="4" t="str">
        <f>obrazac!J13</f>
        <v>Produzenje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 xml:space="preserve">   Imt</v>
      </c>
      <c r="C12" s="4" t="str">
        <f>obrazac!B14</f>
        <v>Cvetković</v>
      </c>
      <c r="D12" s="4" t="str">
        <f>obrazac!C14</f>
        <v>Nemanja</v>
      </c>
      <c r="E12" s="39">
        <f>obrazac!G14</f>
        <v>36688</v>
      </c>
      <c r="F12" s="4" t="str">
        <f>obrazac!H14</f>
        <v>3336</v>
      </c>
      <c r="G12" s="4" t="str">
        <f>obrazac!J14</f>
        <v>Produzenje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 xml:space="preserve">   Imt</v>
      </c>
      <c r="C13" s="4" t="str">
        <f>obrazac!B15</f>
        <v>Markovic</v>
      </c>
      <c r="D13" s="4" t="str">
        <f>obrazac!C15</f>
        <v>Luka</v>
      </c>
      <c r="E13" s="39">
        <f>obrazac!G15</f>
        <v>33883</v>
      </c>
      <c r="F13" s="4">
        <f>obrazac!H15</f>
        <v>0</v>
      </c>
      <c r="G13" s="4" t="str">
        <f>obrazac!J15</f>
        <v>Prelazak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 xml:space="preserve">   Imt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</row>
    <row r="15" spans="1:10" x14ac:dyDescent="0.25">
      <c r="A15" s="3"/>
      <c r="B15" s="3" t="str">
        <f>obrazac!$B$2</f>
        <v xml:space="preserve">   Imt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</row>
    <row r="16" spans="1:10" x14ac:dyDescent="0.25">
      <c r="A16" s="3"/>
      <c r="B16" s="3" t="str">
        <f>obrazac!$B$2</f>
        <v xml:space="preserve">   Imt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 xml:space="preserve">   Imt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 xml:space="preserve">   Imt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 xml:space="preserve">   Imt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 xml:space="preserve">   Imt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 xml:space="preserve">   Imt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 xml:space="preserve">   Imt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 xml:space="preserve">   Imt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 xml:space="preserve">   Imt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 xml:space="preserve">   Imt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 xml:space="preserve">   Imt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 xml:space="preserve">   Imt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 xml:space="preserve">   Imt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 xml:space="preserve">   Imt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 xml:space="preserve">   Imt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 xml:space="preserve">   Imt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 xml:space="preserve">   Imt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 xml:space="preserve">   Imt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 xml:space="preserve">   Imt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 xml:space="preserve">   Imt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 xml:space="preserve">   Imt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 xml:space="preserve">   Imt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 xml:space="preserve">   Imt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 xml:space="preserve">   Imt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 xml:space="preserve">   Imt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 xml:space="preserve">   Imt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 xml:space="preserve">   Imt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 xml:space="preserve">   Imt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 xml:space="preserve">   Imt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 xml:space="preserve">   Imt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 xml:space="preserve">   Imt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 xml:space="preserve">   Imt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 xml:space="preserve">   Imt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 xml:space="preserve">   Imt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 xml:space="preserve">   Imt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 xml:space="preserve">   Imt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 xml:space="preserve">   Imt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 xml:space="preserve">   Imt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 xml:space="preserve">   Imt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 xml:space="preserve">   Imt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 xml:space="preserve">   Imt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 xml:space="preserve">   Imt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 xml:space="preserve">   Imt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 xml:space="preserve">   Imt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 xml:space="preserve">   Imt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 xml:space="preserve">   Imt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 xml:space="preserve">   Imt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 xml:space="preserve">   Imt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 xml:space="preserve">   Imt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 xml:space="preserve">   Imt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 xml:space="preserve">   Imt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 xml:space="preserve">   Imt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 xml:space="preserve">   Imt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 xml:space="preserve">   Imt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 xml:space="preserve">   Imt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 xml:space="preserve">   Imt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 xml:space="preserve">   Imt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 xml:space="preserve">   Imt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 xml:space="preserve">   Imt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 xml:space="preserve">   Imt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 xml:space="preserve">   Imt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 xml:space="preserve">   Imt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 xml:space="preserve">   Imt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 xml:space="preserve">   Imt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 xml:space="preserve">   Imt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 xml:space="preserve">   Imt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 xml:space="preserve">   Imt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 xml:space="preserve">   Imt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 xml:space="preserve">   Imt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 xml:space="preserve">   Imt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 xml:space="preserve">   Imt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 xml:space="preserve">   Imt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 xml:space="preserve">   Imt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 xml:space="preserve">   Imt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 xml:space="preserve">   Imt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Igor</cp:lastModifiedBy>
  <cp:lastPrinted>2020-07-09T12:09:40Z</cp:lastPrinted>
  <dcterms:created xsi:type="dcterms:W3CDTF">2010-04-06T09:57:42Z</dcterms:created>
  <dcterms:modified xsi:type="dcterms:W3CDTF">2022-08-13T18:24:40Z</dcterms:modified>
</cp:coreProperties>
</file>