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smina.simic\jasmina podaci D\STK KOLUBARA\"/>
    </mc:Choice>
  </mc:AlternateContent>
  <bookViews>
    <workbookView xWindow="0" yWindow="0" windowWidth="28800" windowHeight="123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<sst xmlns="http://schemas.openxmlformats.org/spreadsheetml/2006/main" count="55" uniqueCount="45">
  <si>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</si>
  <si>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</si>
  <si>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</si>
  <si>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</si>
  <si>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</si>
  <si>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</si>
  <si>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</si>
  <si>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</si>
  <si>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</si>
  <si>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</si>
  <si>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</si>
  <si>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</si>
  <si>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</si>
  <si>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</si>
  <si>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</si>
  <si>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</si>
  <si>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</si>
  <si>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</si>
  <si>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</si>
  <si>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</si>
  <si>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</si>
  <si>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</si>
  <si>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</si>
  <si>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</si>
  <si>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</si>
  <si>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</si>
  <si>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</si>
  <si>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</si>
  <si>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</si>
  <si>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Kolubara</t>
  </si>
  <si>
    <t>Pakić</t>
  </si>
  <si>
    <t>Dejan</t>
  </si>
  <si>
    <t>3930</t>
  </si>
  <si>
    <t>Regionalna liga 1</t>
  </si>
  <si>
    <t>Produženje</t>
  </si>
  <si>
    <t xml:space="preserve">Mušicki </t>
  </si>
  <si>
    <t>Miliša</t>
  </si>
  <si>
    <t>4047</t>
  </si>
  <si>
    <t>Prva registracija</t>
  </si>
  <si>
    <t>Pavlović</t>
  </si>
  <si>
    <t>Jovan</t>
  </si>
  <si>
    <t xml:space="preserve">Mitrović </t>
  </si>
  <si>
    <t>Ivan</t>
  </si>
  <si>
    <t xml:space="preserve">Desić </t>
  </si>
  <si>
    <t>Dušan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</si>
</sst>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9" sqref="I9:J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1970</v>
      </c>
      <c r="E4" s="22">
        <v>5</v>
      </c>
      <c r="F4" s="22">
        <v>31</v>
      </c>
      <c r="G4" s="14">
        <f t="shared" ref="G4" si="0">DATE(D4,E4,F4)</f>
        <v>25719</v>
      </c>
      <c r="H4" s="15" t="s">
        <v>32</v>
      </c>
      <c r="I4" s="44" t="s">
        <v>33</v>
      </c>
      <c r="J4" s="16" t="s">
        <v>34</v>
      </c>
      <c r="K4" s="26"/>
      <c r="L4" s="15"/>
      <c r="N4" s="32"/>
    </row>
    <row r="5" spans="1:14" ht="23.45" customHeight="1" x14ac:dyDescent="0.25">
      <c r="A5" s="13">
        <v>2</v>
      </c>
      <c r="B5" s="26" t="s">
        <v>35</v>
      </c>
      <c r="C5" s="26" t="s">
        <v>36</v>
      </c>
      <c r="D5" s="22">
        <v>1965</v>
      </c>
      <c r="E5" s="22">
        <v>6</v>
      </c>
      <c r="F5" s="22">
        <v>12</v>
      </c>
      <c r="G5" s="14">
        <f t="shared" ref="G5:G68" si="1">DATE(D5,E5,F5)</f>
        <v>23905</v>
      </c>
      <c r="H5" s="15" t="s">
        <v>37</v>
      </c>
      <c r="I5" s="44" t="s">
        <v>33</v>
      </c>
      <c r="J5" s="16" t="s">
        <v>34</v>
      </c>
      <c r="K5" s="26"/>
      <c r="L5" s="15"/>
      <c r="N5" s="32"/>
    </row>
    <row r="6" spans="1:14" ht="23.45" customHeight="1" x14ac:dyDescent="0.25">
      <c r="A6" s="13">
        <v>3</v>
      </c>
      <c r="B6" s="26" t="s">
        <v>39</v>
      </c>
      <c r="C6" s="26" t="s">
        <v>40</v>
      </c>
      <c r="D6" s="22">
        <v>2002</v>
      </c>
      <c r="E6" s="22">
        <v>12</v>
      </c>
      <c r="F6" s="22">
        <v>7</v>
      </c>
      <c r="G6" s="14">
        <f t="shared" si="1"/>
        <v>37597</v>
      </c>
      <c r="H6" s="15"/>
      <c r="I6" s="44" t="s">
        <v>33</v>
      </c>
      <c r="J6" s="16" t="s">
        <v>34</v>
      </c>
      <c r="K6" s="26"/>
      <c r="L6" s="15"/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1995</v>
      </c>
      <c r="E7" s="22">
        <v>1</v>
      </c>
      <c r="F7" s="22">
        <v>20</v>
      </c>
      <c r="G7" s="14">
        <f t="shared" si="1"/>
        <v>34719</v>
      </c>
      <c r="H7" s="15"/>
      <c r="I7" s="44" t="s">
        <v>33</v>
      </c>
      <c r="J7" s="16" t="s">
        <v>38</v>
      </c>
      <c r="K7" s="26"/>
      <c r="L7" s="15"/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1999</v>
      </c>
      <c r="E8" s="22">
        <v>4</v>
      </c>
      <c r="F8" s="22">
        <v>2</v>
      </c>
      <c r="G8" s="14">
        <f t="shared" si="1"/>
        <v>36252</v>
      </c>
      <c r="H8" s="15"/>
      <c r="I8" s="44" t="s">
        <v>33</v>
      </c>
      <c r="J8" s="16" t="s">
        <v>38</v>
      </c>
      <c r="K8" s="26"/>
      <c r="L8" s="15"/>
      <c r="N8" s="32"/>
    </row>
    <row r="9" spans="1:14" ht="23.45" customHeight="1" x14ac:dyDescent="0.25">
      <c r="A9" s="13">
        <v>6</v>
      </c>
      <c r="B9" s="26"/>
      <c r="C9" s="26"/>
      <c r="D9" s="22"/>
      <c r="E9" s="22"/>
      <c r="F9" s="22"/>
      <c r="G9" s="14" t="e">
        <f t="shared" si="1"/>
        <v>#NUM!</v>
      </c>
      <c r="H9" s="15"/>
      <c r="I9" s="44"/>
      <c r="J9" s="16"/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Kolubara</v>
      </c>
      <c r="C2" s="4" t="str">
        <f>obrazac!B4</f>
        <v>Pakić</v>
      </c>
      <c r="D2" s="4" t="str">
        <f>obrazac!C4</f>
        <v>Dejan</v>
      </c>
      <c r="E2" s="39">
        <f>obrazac!G4</f>
        <v>25719</v>
      </c>
      <c r="F2" s="4" t="str">
        <f>obrazac!H4</f>
        <v>3930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</row>
    <row r="3" spans="1:10" x14ac:dyDescent="0.25">
      <c r="A3" s="3"/>
      <c r="B3" s="3" t="str">
        <f>obrazac!$B$2</f>
        <v>Kolubara</v>
      </c>
      <c r="C3" s="4" t="str">
        <f>obrazac!B5</f>
        <v xml:space="preserve">Mušicki </v>
      </c>
      <c r="D3" s="4" t="str">
        <f>obrazac!C5</f>
        <v>Miliša</v>
      </c>
      <c r="E3" s="39">
        <f>obrazac!G5</f>
        <v>23905</v>
      </c>
      <c r="F3" s="4" t="str">
        <f>obrazac!H5</f>
        <v>4047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</row>
    <row r="4" spans="1:10" x14ac:dyDescent="0.25">
      <c r="A4" s="3"/>
      <c r="B4" s="3" t="str">
        <f>obrazac!$B$2</f>
        <v>Kolubara</v>
      </c>
      <c r="C4" s="4" t="str">
        <f>obrazac!B6</f>
        <v>Pavlović</v>
      </c>
      <c r="D4" s="4" t="str">
        <f>obrazac!C6</f>
        <v>Jovan</v>
      </c>
      <c r="E4" s="39">
        <f>obrazac!G6</f>
        <v>37597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</row>
    <row r="5" spans="1:10" x14ac:dyDescent="0.25">
      <c r="A5" s="3"/>
      <c r="B5" s="3" t="str">
        <f>obrazac!$B$2</f>
        <v>Kolubara</v>
      </c>
      <c r="C5" s="4" t="str">
        <f>obrazac!B7</f>
        <v xml:space="preserve">Mitrović </v>
      </c>
      <c r="D5" s="4" t="str">
        <f>obrazac!C7</f>
        <v>Ivan</v>
      </c>
      <c r="E5" s="39">
        <f>obrazac!G7</f>
        <v>34719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>
        <f>obrazac!L7</f>
        <v>0</v>
      </c>
      <c r="J5" s="4">
        <f>obrazac!M7</f>
        <v>0</v>
      </c>
    </row>
    <row r="6" spans="1:10" x14ac:dyDescent="0.25">
      <c r="A6" s="3"/>
      <c r="B6" s="3" t="str">
        <f>obrazac!$B$2</f>
        <v>Kolubara</v>
      </c>
      <c r="C6" s="4" t="str">
        <f>obrazac!B8</f>
        <v xml:space="preserve">Desić </v>
      </c>
      <c r="D6" s="4" t="str">
        <f>obrazac!C8</f>
        <v>Dušan</v>
      </c>
      <c r="E6" s="39">
        <f>obrazac!G8</f>
        <v>36252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>
        <f>obrazac!L8</f>
        <v>0</v>
      </c>
      <c r="J6" s="4">
        <f>obrazac!M8</f>
        <v>0</v>
      </c>
    </row>
    <row r="7" spans="1:10" x14ac:dyDescent="0.25">
      <c r="A7" s="3"/>
      <c r="B7" s="3" t="str">
        <f>obrazac!$B$2</f>
        <v>Kolubara</v>
      </c>
      <c r="C7" s="4">
        <f>obrazac!B9</f>
        <v>0</v>
      </c>
      <c r="D7" s="4">
        <f>obrazac!C9</f>
        <v>0</v>
      </c>
      <c r="E7" s="39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</row>
    <row r="8" spans="1:10" x14ac:dyDescent="0.25">
      <c r="A8" s="3"/>
      <c r="B8" s="3" t="str">
        <f>obrazac!$B$2</f>
        <v>Kolubara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</row>
    <row r="9" spans="1:10" x14ac:dyDescent="0.25">
      <c r="A9" s="3"/>
      <c r="B9" s="3" t="str">
        <f>obrazac!$B$2</f>
        <v>Kolubara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</row>
    <row r="10" spans="1:10" x14ac:dyDescent="0.25">
      <c r="A10" s="3"/>
      <c r="B10" s="3" t="str">
        <f>obrazac!$B$2</f>
        <v>Kolubara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</row>
    <row r="11" spans="1:10" x14ac:dyDescent="0.25">
      <c r="A11" s="3"/>
      <c r="B11" s="3" t="str">
        <f>obrazac!$B$2</f>
        <v>Kolubara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</row>
    <row r="12" spans="1:10" x14ac:dyDescent="0.25">
      <c r="A12" s="3"/>
      <c r="B12" s="3" t="str">
        <f>obrazac!$B$2</f>
        <v>Kolubara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>Kolubara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>Kolubara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Kolubara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Kolubara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Kolubara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Kolubara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Kolubara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Kolubara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Kolubara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Kolubara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Kolubara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Kolubara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Kolubara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Kolubara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Kolubara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Kolubara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Kolubara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Kolubara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Kolubara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Kolubara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Kolubara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Kolubara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Kolubara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Kolubara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Kolubara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Kolubara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Kolubara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Kolubara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Kolubara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Kolubara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Kolubara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Kolubara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Kolubara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Kolubara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Kolubara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Kolubara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Kolubara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Kolubara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Kolubara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Kolubara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Kolubara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Kolubara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Kolubara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Kolubara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Kolubara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Kolubara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Kolubara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Kolubara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Kolubara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Kolubara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Kolubara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Kolubara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Kolubara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Kolubara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Kolubara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Kolubara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Kolubara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Kolubara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Kolubara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Kolubara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Kolubara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Kolubara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Kolubara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Kolubara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Kolubara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Kolubara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Kolubara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Kolubara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Kolubara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Kolubara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Kolubara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Kolubara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Kolubara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Kolubara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Kolubara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Kolubara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Kolubara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Kolubara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Jasmina Simic</cp:lastModifiedBy>
  <cp:lastPrinted>2020-07-09T12:09:40Z</cp:lastPrinted>
  <dcterms:created xsi:type="dcterms:W3CDTF">2010-04-06T09:57:42Z</dcterms:created>
  <dcterms:modified xsi:type="dcterms:W3CDTF">2022-08-17T05:13:30Z</dcterms:modified>
</cp:coreProperties>
</file>