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cmare\Downloads\"/>
    </mc:Choice>
  </mc:AlternateContent>
  <xr:revisionPtr revIDLastSave="0" documentId="13_ncr:1_{73ECE24D-1070-4883-B0B0-710873615D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<sst xmlns="http://schemas.openxmlformats.org/spreadsheetml/2006/main" count="153" uniqueCount="50">
  <si>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</si>
  <si>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</si>
  <si>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</si>
  <si>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</si>
  <si>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</si>
  <si>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</si>
  <si>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</si>
  <si>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</si>
  <si>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</si>
  <si>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</si>
  <si>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</si>
  <si>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</si>
  <si>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</si>
  <si>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</si>
  <si>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</si>
  <si>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</si>
  <si>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</si>
  <si>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</si>
  <si>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</si>
  <si>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</si>
  <si>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</si>
  <si>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</si>
  <si>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</si>
  <si>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</si>
  <si>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</si>
  <si>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</si>
  <si>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</si>
  <si>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</si>
  <si>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</si>
  <si>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</si>
  <si>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</si>
  <si>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</si>
  <si>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</si>
  <si>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</si>
  <si>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</si>
  <si>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</si>
  <si>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</si>
  <si>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Đorđević</t>
  </si>
  <si>
    <t>Nenad</t>
  </si>
  <si>
    <t>Druga liga</t>
  </si>
  <si>
    <t>Produženje</t>
  </si>
  <si>
    <t>Jovanović</t>
  </si>
  <si>
    <t>Predrag</t>
  </si>
  <si>
    <t>Ljubisavljević</t>
  </si>
  <si>
    <t>Nikola</t>
  </si>
  <si>
    <t>Prva registracija</t>
  </si>
  <si>
    <t>Stanojević</t>
  </si>
  <si>
    <t>Aleksandar</t>
  </si>
  <si>
    <t>Bakić</t>
  </si>
  <si>
    <t>Miloš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</si>
</sst>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C9" sqref="C9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37</v>
      </c>
      <c r="C4" s="26" t="s">
        <v>38</v>
      </c>
      <c r="D4" s="22">
        <v>1986</v>
      </c>
      <c r="E4" s="22">
        <v>3</v>
      </c>
      <c r="F4" s="22">
        <v>22</v>
      </c>
      <c r="G4" s="14">
        <f t="shared" ref="G4" si="0">DATE(D4,E4,F4)</f>
        <v>31493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41</v>
      </c>
      <c r="C5" s="26" t="s">
        <v>42</v>
      </c>
      <c r="D5" s="22">
        <v>1959</v>
      </c>
      <c r="E5" s="22">
        <v>7</v>
      </c>
      <c r="F5" s="22">
        <v>2</v>
      </c>
      <c r="G5" s="14">
        <f t="shared" ref="G5:G68" si="1">DATE(D5,E5,F5)</f>
        <v>21733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" customHeight="1" x14ac:dyDescent="0.3">
      <c r="A6" s="13">
        <v>3</v>
      </c>
      <c r="B6" s="26" t="s">
        <v>43</v>
      </c>
      <c r="C6" s="26" t="s">
        <v>44</v>
      </c>
      <c r="D6" s="22">
        <v>1992</v>
      </c>
      <c r="E6" s="22">
        <v>11</v>
      </c>
      <c r="F6" s="22">
        <v>30</v>
      </c>
      <c r="G6" s="14">
        <f t="shared" si="1"/>
        <v>33938</v>
      </c>
      <c r="H6" s="15"/>
      <c r="I6" s="44" t="s">
        <v>39</v>
      </c>
      <c r="J6" s="16" t="s">
        <v>40</v>
      </c>
      <c r="K6" s="26"/>
      <c r="L6" s="15" t="s">
        <v>3</v>
      </c>
      <c r="N6" s="32"/>
    </row>
    <row r="7" spans="1:14" ht="23.4" customHeight="1" x14ac:dyDescent="0.3">
      <c r="A7" s="13">
        <v>4</v>
      </c>
      <c r="B7" s="26" t="s">
        <v>46</v>
      </c>
      <c r="C7" s="26" t="s">
        <v>47</v>
      </c>
      <c r="D7" s="22">
        <v>1998</v>
      </c>
      <c r="E7" s="22">
        <v>2</v>
      </c>
      <c r="F7" s="22">
        <v>28</v>
      </c>
      <c r="G7" s="14">
        <f t="shared" si="1"/>
        <v>35854</v>
      </c>
      <c r="H7" s="15"/>
      <c r="I7" s="44" t="s">
        <v>39</v>
      </c>
      <c r="J7" s="16" t="s">
        <v>45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48</v>
      </c>
      <c r="C8" s="26" t="s">
        <v>49</v>
      </c>
      <c r="D8" s="22">
        <v>1994</v>
      </c>
      <c r="E8" s="22">
        <v>4</v>
      </c>
      <c r="F8" s="22">
        <v>13</v>
      </c>
      <c r="G8" s="14">
        <f t="shared" si="1"/>
        <v>34437</v>
      </c>
      <c r="H8" s="15"/>
      <c r="I8" s="44" t="s">
        <v>39</v>
      </c>
      <c r="J8" s="16" t="s">
        <v>40</v>
      </c>
      <c r="K8" s="26"/>
      <c r="L8" s="15" t="s">
        <v>3</v>
      </c>
      <c r="N8" s="32"/>
    </row>
    <row r="9" spans="1:14" ht="23.4" customHeight="1" x14ac:dyDescent="0.3">
      <c r="A9" s="13">
        <v>6</v>
      </c>
      <c r="B9" s="26"/>
      <c r="C9" s="26"/>
      <c r="D9" s="22"/>
      <c r="E9" s="22"/>
      <c r="F9" s="22"/>
      <c r="G9" s="14" t="e">
        <f t="shared" si="1"/>
        <v>#NUM!</v>
      </c>
      <c r="H9" s="15"/>
      <c r="I9" s="44"/>
      <c r="J9" s="16"/>
      <c r="K9" s="26"/>
      <c r="L9" s="15"/>
      <c r="N9" s="32"/>
    </row>
    <row r="10" spans="1:14" ht="23.4" customHeight="1" x14ac:dyDescent="0.3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" customHeight="1" x14ac:dyDescent="0.3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" customHeight="1" x14ac:dyDescent="0.3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" customHeight="1" x14ac:dyDescent="0.3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***</v>
      </c>
      <c r="C2" s="4" t="str">
        <f>obrazac!B4</f>
        <v>Đorđević</v>
      </c>
      <c r="D2" s="4" t="str">
        <f>obrazac!C4</f>
        <v>Nenad</v>
      </c>
      <c r="E2" s="39">
        <f>obrazac!G4</f>
        <v>31493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***</v>
      </c>
      <c r="C3" s="4" t="str">
        <f>obrazac!B5</f>
        <v>Jovanović</v>
      </c>
      <c r="D3" s="4" t="str">
        <f>obrazac!C5</f>
        <v>Predrag</v>
      </c>
      <c r="E3" s="39">
        <f>obrazac!G5</f>
        <v>21733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***</v>
      </c>
      <c r="C4" s="4" t="str">
        <f>obrazac!B6</f>
        <v>Ljubisavljević</v>
      </c>
      <c r="D4" s="4" t="str">
        <f>obrazac!C6</f>
        <v>Nikola</v>
      </c>
      <c r="E4" s="39">
        <f>obrazac!G6</f>
        <v>33938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***</v>
      </c>
      <c r="C5" s="4" t="str">
        <f>obrazac!B7</f>
        <v>Stanojević</v>
      </c>
      <c r="D5" s="4" t="str">
        <f>obrazac!C7</f>
        <v>Aleksandar</v>
      </c>
      <c r="E5" s="39">
        <f>obrazac!G7</f>
        <v>35854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***</v>
      </c>
      <c r="C6" s="4" t="str">
        <f>obrazac!B8</f>
        <v>Bakić</v>
      </c>
      <c r="D6" s="4" t="str">
        <f>obrazac!C8</f>
        <v>Miloš</v>
      </c>
      <c r="E6" s="39">
        <f>obrazac!G8</f>
        <v>34437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***</v>
      </c>
      <c r="C7" s="4">
        <f>obrazac!B9</f>
        <v>0</v>
      </c>
      <c r="D7" s="4">
        <f>obrazac!C9</f>
        <v>0</v>
      </c>
      <c r="E7" s="39" t="e">
        <f>obrazac!G9</f>
        <v>#NUM!</v>
      </c>
      <c r="F7" s="4">
        <f>obrazac!H9</f>
        <v>0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Macmare</cp:lastModifiedBy>
  <cp:lastPrinted>2021-07-28T12:30:37Z</cp:lastPrinted>
  <dcterms:created xsi:type="dcterms:W3CDTF">2010-04-06T09:57:42Z</dcterms:created>
  <dcterms:modified xsi:type="dcterms:W3CDTF">2022-08-17T16:04:33Z</dcterms:modified>
</cp:coreProperties>
</file>