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0490" windowHeight="775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<sst xmlns="http://schemas.openxmlformats.org/spreadsheetml/2006/main" count="212" uniqueCount="78">
  <si>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</si>
  <si>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</si>
  <si>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</si>
  <si>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</si>
  <si>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</si>
  <si>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</si>
  <si>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</si>
  <si>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</si>
  <si>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</si>
  <si>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</si>
  <si>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</si>
  <si>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</si>
  <si>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</si>
  <si>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</si>
  <si>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</si>
  <si>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</si>
  <si>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</si>
  <si>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</si>
  <si>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</si>
  <si>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</si>
  <si>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</si>
  <si>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</si>
  <si>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</si>
  <si>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</si>
  <si>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</si>
  <si>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</si>
  <si>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</si>
  <si>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</si>
  <si>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</si>
  <si>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</si>
  <si>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</si>
  <si>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</si>
  <si>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</si>
  <si>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</si>
  <si>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</si>
  <si>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</si>
  <si>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</si>
  <si>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 xml:space="preserve">Kostić </t>
  </si>
  <si>
    <t>Veljko</t>
  </si>
  <si>
    <t>Kvalitetna liga B</t>
  </si>
  <si>
    <t>Milanović</t>
  </si>
  <si>
    <t>Filip</t>
  </si>
  <si>
    <t xml:space="preserve">Jašović </t>
  </si>
  <si>
    <t>Miloš</t>
  </si>
  <si>
    <t>Paunović</t>
  </si>
  <si>
    <t>Strahinja</t>
  </si>
  <si>
    <t>Jovanović</t>
  </si>
  <si>
    <t>Sreten</t>
  </si>
  <si>
    <t>Biševac</t>
  </si>
  <si>
    <t>Vuk</t>
  </si>
  <si>
    <t xml:space="preserve">Rovčanin </t>
  </si>
  <si>
    <t>Luka</t>
  </si>
  <si>
    <t>Petković</t>
  </si>
  <si>
    <t>Džodić</t>
  </si>
  <si>
    <t>Kristina</t>
  </si>
  <si>
    <t>Miletić</t>
  </si>
  <si>
    <t>Antonina</t>
  </si>
  <si>
    <t>Radević</t>
  </si>
  <si>
    <t>Anastasija</t>
  </si>
  <si>
    <t>Lazarević</t>
  </si>
  <si>
    <t>Pavle</t>
  </si>
  <si>
    <t>Erdoglija</t>
  </si>
  <si>
    <t>Vojin</t>
  </si>
  <si>
    <t>Nikolić</t>
  </si>
  <si>
    <t>Nemanja</t>
  </si>
  <si>
    <t xml:space="preserve">Sretenović </t>
  </si>
  <si>
    <t>Janko</t>
  </si>
  <si>
    <t xml:space="preserve">Puzović </t>
  </si>
  <si>
    <t>Vladimir</t>
  </si>
  <si>
    <t>Velikinac</t>
  </si>
  <si>
    <t>Dušan</t>
  </si>
  <si>
    <t>Vuković</t>
  </si>
  <si>
    <t>Milan</t>
  </si>
  <si>
    <t>Prva registracija</t>
  </si>
  <si>
    <t>Produženje</t>
  </si>
  <si>
    <t>Stojanović</t>
  </si>
  <si>
    <t>Andrija</t>
  </si>
  <si>
    <t>Šumatovac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</si>
</sst>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F25" sqref="F2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2007</v>
      </c>
      <c r="E4" s="22">
        <v>5</v>
      </c>
      <c r="F4" s="22">
        <v>31</v>
      </c>
      <c r="G4" s="14">
        <f t="shared" ref="G4" si="0">DATE(D4,E4,F4)</f>
        <v>39233</v>
      </c>
      <c r="H4" s="15"/>
      <c r="I4" s="44" t="s">
        <v>39</v>
      </c>
      <c r="J4" s="16" t="s">
        <v>74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2006</v>
      </c>
      <c r="E5" s="22">
        <v>8</v>
      </c>
      <c r="F5" s="22">
        <v>28</v>
      </c>
      <c r="G5" s="14">
        <f t="shared" ref="G5:G68" si="1">DATE(D5,E5,F5)</f>
        <v>38957</v>
      </c>
      <c r="H5" s="15"/>
      <c r="I5" s="44" t="s">
        <v>39</v>
      </c>
      <c r="J5" s="16" t="s">
        <v>74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2008</v>
      </c>
      <c r="E6" s="22">
        <v>8</v>
      </c>
      <c r="F6" s="22">
        <v>18</v>
      </c>
      <c r="G6" s="14">
        <f t="shared" si="1"/>
        <v>39678</v>
      </c>
      <c r="H6" s="15"/>
      <c r="I6" s="44" t="s">
        <v>39</v>
      </c>
      <c r="J6" s="16" t="s">
        <v>74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2008</v>
      </c>
      <c r="E7" s="22">
        <v>6</v>
      </c>
      <c r="F7" s="22">
        <v>30</v>
      </c>
      <c r="G7" s="14">
        <f t="shared" si="1"/>
        <v>39629</v>
      </c>
      <c r="H7" s="15"/>
      <c r="I7" s="44"/>
      <c r="J7" s="16" t="s">
        <v>74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2010</v>
      </c>
      <c r="E8" s="22">
        <v>2</v>
      </c>
      <c r="F8" s="22">
        <v>21</v>
      </c>
      <c r="G8" s="14">
        <f t="shared" si="1"/>
        <v>40230</v>
      </c>
      <c r="H8" s="15"/>
      <c r="I8" s="44"/>
      <c r="J8" s="16" t="s">
        <v>74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2011</v>
      </c>
      <c r="E9" s="22">
        <v>11</v>
      </c>
      <c r="F9" s="22">
        <v>10</v>
      </c>
      <c r="G9" s="14">
        <f t="shared" si="1"/>
        <v>40857</v>
      </c>
      <c r="H9" s="15"/>
      <c r="I9" s="44" t="s">
        <v>39</v>
      </c>
      <c r="J9" s="16" t="s">
        <v>73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50</v>
      </c>
      <c r="C10" s="26" t="s">
        <v>51</v>
      </c>
      <c r="D10" s="22">
        <v>2011</v>
      </c>
      <c r="E10" s="22">
        <v>10</v>
      </c>
      <c r="F10" s="22">
        <v>2</v>
      </c>
      <c r="G10" s="14">
        <f t="shared" si="1"/>
        <v>40818</v>
      </c>
      <c r="H10" s="15"/>
      <c r="I10" s="44"/>
      <c r="J10" s="16" t="s">
        <v>73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52</v>
      </c>
      <c r="C11" s="26" t="s">
        <v>51</v>
      </c>
      <c r="D11" s="22">
        <v>2014</v>
      </c>
      <c r="E11" s="22">
        <v>4</v>
      </c>
      <c r="F11" s="22">
        <v>28</v>
      </c>
      <c r="G11" s="14">
        <f t="shared" si="1"/>
        <v>41757</v>
      </c>
      <c r="H11" s="15"/>
      <c r="I11" s="44"/>
      <c r="J11" s="16" t="s">
        <v>73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2011</v>
      </c>
      <c r="E12" s="22">
        <v>9</v>
      </c>
      <c r="F12" s="22">
        <v>4</v>
      </c>
      <c r="G12" s="14">
        <f t="shared" si="1"/>
        <v>40790</v>
      </c>
      <c r="H12" s="15"/>
      <c r="I12" s="44"/>
      <c r="J12" s="16" t="s">
        <v>73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2008</v>
      </c>
      <c r="E13" s="22">
        <v>9</v>
      </c>
      <c r="F13" s="22">
        <v>26</v>
      </c>
      <c r="G13" s="14">
        <f t="shared" si="1"/>
        <v>39717</v>
      </c>
      <c r="H13" s="15"/>
      <c r="I13" s="44"/>
      <c r="J13" s="16" t="s">
        <v>73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57</v>
      </c>
      <c r="C14" s="26" t="s">
        <v>58</v>
      </c>
      <c r="D14" s="22">
        <v>2011</v>
      </c>
      <c r="E14" s="22">
        <v>1</v>
      </c>
      <c r="F14" s="22">
        <v>19</v>
      </c>
      <c r="G14" s="14">
        <f t="shared" si="1"/>
        <v>40562</v>
      </c>
      <c r="H14" s="15"/>
      <c r="I14" s="44"/>
      <c r="J14" s="16" t="s">
        <v>73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59</v>
      </c>
      <c r="C15" s="26" t="s">
        <v>60</v>
      </c>
      <c r="D15" s="22">
        <v>2006</v>
      </c>
      <c r="E15" s="22">
        <v>7</v>
      </c>
      <c r="F15" s="22">
        <v>6</v>
      </c>
      <c r="G15" s="14">
        <f t="shared" si="1"/>
        <v>38904</v>
      </c>
      <c r="H15" s="15"/>
      <c r="I15" s="44"/>
      <c r="J15" s="16" t="s">
        <v>73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62</v>
      </c>
      <c r="D16" s="22">
        <v>2011</v>
      </c>
      <c r="E16" s="22">
        <v>11</v>
      </c>
      <c r="F16" s="22">
        <v>11</v>
      </c>
      <c r="G16" s="14">
        <f t="shared" si="1"/>
        <v>40858</v>
      </c>
      <c r="H16" s="15"/>
      <c r="I16" s="44"/>
      <c r="J16" s="16" t="s">
        <v>73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63</v>
      </c>
      <c r="C17" s="26" t="s">
        <v>64</v>
      </c>
      <c r="D17" s="22">
        <v>2009</v>
      </c>
      <c r="E17" s="22">
        <v>4</v>
      </c>
      <c r="F17" s="22">
        <v>6</v>
      </c>
      <c r="G17" s="14">
        <f t="shared" si="1"/>
        <v>39909</v>
      </c>
      <c r="H17" s="15"/>
      <c r="I17" s="44"/>
      <c r="J17" s="16" t="s">
        <v>73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65</v>
      </c>
      <c r="C18" s="26" t="s">
        <v>66</v>
      </c>
      <c r="D18" s="22">
        <v>2011</v>
      </c>
      <c r="E18" s="22">
        <v>10</v>
      </c>
      <c r="F18" s="22">
        <v>29</v>
      </c>
      <c r="G18" s="14">
        <f t="shared" si="1"/>
        <v>40845</v>
      </c>
      <c r="H18" s="15"/>
      <c r="I18" s="44"/>
      <c r="J18" s="16" t="s">
        <v>73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67</v>
      </c>
      <c r="C19" s="26" t="s">
        <v>68</v>
      </c>
      <c r="D19" s="22">
        <v>1975</v>
      </c>
      <c r="E19" s="22">
        <v>9</v>
      </c>
      <c r="F19" s="22">
        <v>30</v>
      </c>
      <c r="G19" s="14">
        <f t="shared" si="1"/>
        <v>27667</v>
      </c>
      <c r="H19" s="15"/>
      <c r="I19" s="44" t="s">
        <v>39</v>
      </c>
      <c r="J19" s="16" t="s">
        <v>73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69</v>
      </c>
      <c r="C20" s="26" t="s">
        <v>70</v>
      </c>
      <c r="D20" s="22">
        <v>1992</v>
      </c>
      <c r="E20" s="22">
        <v>2</v>
      </c>
      <c r="F20" s="22">
        <v>25</v>
      </c>
      <c r="G20" s="14">
        <f t="shared" si="1"/>
        <v>33659</v>
      </c>
      <c r="H20" s="15"/>
      <c r="I20" s="44" t="s">
        <v>39</v>
      </c>
      <c r="J20" s="16" t="s">
        <v>73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71</v>
      </c>
      <c r="C21" s="26" t="s">
        <v>72</v>
      </c>
      <c r="D21" s="22">
        <v>1996</v>
      </c>
      <c r="E21" s="22">
        <v>11</v>
      </c>
      <c r="F21" s="22">
        <v>21</v>
      </c>
      <c r="G21" s="14">
        <f t="shared" si="1"/>
        <v>35390</v>
      </c>
      <c r="H21" s="15"/>
      <c r="I21" s="44" t="s">
        <v>39</v>
      </c>
      <c r="J21" s="16" t="s">
        <v>77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75</v>
      </c>
      <c r="C22" s="26" t="s">
        <v>76</v>
      </c>
      <c r="D22" s="22">
        <v>1992</v>
      </c>
      <c r="E22" s="22">
        <v>11</v>
      </c>
      <c r="F22" s="22">
        <v>17</v>
      </c>
      <c r="G22" s="14">
        <f t="shared" si="1"/>
        <v>33925</v>
      </c>
      <c r="H22" s="15"/>
      <c r="I22" s="44" t="s">
        <v>39</v>
      </c>
      <c r="J22" s="16" t="s">
        <v>73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 xml:space="preserve">Kostić </v>
      </c>
      <c r="D2" s="4" t="str">
        <f>obrazac!C4</f>
        <v>Veljko</v>
      </c>
      <c r="E2" s="39">
        <f>obrazac!G4</f>
        <v>39233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Milanović</v>
      </c>
      <c r="D3" s="4" t="str">
        <f>obrazac!C5</f>
        <v>Filip</v>
      </c>
      <c r="E3" s="39">
        <f>obrazac!G5</f>
        <v>38957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Jašović </v>
      </c>
      <c r="D4" s="4" t="str">
        <f>obrazac!C6</f>
        <v>Miloš</v>
      </c>
      <c r="E4" s="39">
        <f>obrazac!G6</f>
        <v>39678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Paunović</v>
      </c>
      <c r="D5" s="4" t="str">
        <f>obrazac!C7</f>
        <v>Strahinja</v>
      </c>
      <c r="E5" s="39">
        <f>obrazac!G7</f>
        <v>39629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Jovanović</v>
      </c>
      <c r="D6" s="4" t="str">
        <f>obrazac!C8</f>
        <v>Sreten</v>
      </c>
      <c r="E6" s="39">
        <f>obrazac!G8</f>
        <v>40230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Biševac</v>
      </c>
      <c r="D7" s="4" t="str">
        <f>obrazac!C9</f>
        <v>Vuk</v>
      </c>
      <c r="E7" s="39">
        <f>obrazac!G9</f>
        <v>40857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 xml:space="preserve">Rovčanin </v>
      </c>
      <c r="D8" s="4" t="str">
        <f>obrazac!C10</f>
        <v>Luka</v>
      </c>
      <c r="E8" s="39">
        <f>obrazac!G10</f>
        <v>40818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Petković</v>
      </c>
      <c r="D9" s="4" t="str">
        <f>obrazac!C11</f>
        <v>Luka</v>
      </c>
      <c r="E9" s="39">
        <f>obrazac!G11</f>
        <v>41757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Džodić</v>
      </c>
      <c r="D10" s="4" t="str">
        <f>obrazac!C12</f>
        <v>Kristina</v>
      </c>
      <c r="E10" s="39">
        <f>obrazac!G12</f>
        <v>40790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Miletić</v>
      </c>
      <c r="D11" s="4" t="str">
        <f>obrazac!C13</f>
        <v>Antonina</v>
      </c>
      <c r="E11" s="39">
        <f>obrazac!G13</f>
        <v>39717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Radević</v>
      </c>
      <c r="D12" s="4" t="str">
        <f>obrazac!C14</f>
        <v>Anastasija</v>
      </c>
      <c r="E12" s="39">
        <f>obrazac!G14</f>
        <v>40562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>Lazarević</v>
      </c>
      <c r="D13" s="4" t="str">
        <f>obrazac!C15</f>
        <v>Pavle</v>
      </c>
      <c r="E13" s="39">
        <f>obrazac!G15</f>
        <v>38904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>Erdoglija</v>
      </c>
      <c r="D14" s="4" t="str">
        <f>obrazac!C16</f>
        <v>Vojin</v>
      </c>
      <c r="E14" s="39">
        <f>obrazac!G16</f>
        <v>40858</v>
      </c>
      <c r="F14" s="4">
        <f>obrazac!H16</f>
        <v>0</v>
      </c>
      <c r="G14" s="4" t="str">
        <f>obrazac!J16</f>
        <v>Prva registracija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>Nikolić</v>
      </c>
      <c r="D15" s="4" t="str">
        <f>obrazac!C17</f>
        <v>Nemanja</v>
      </c>
      <c r="E15" s="39">
        <f>obrazac!G17</f>
        <v>39909</v>
      </c>
      <c r="F15" s="4">
        <f>obrazac!H17</f>
        <v>0</v>
      </c>
      <c r="G15" s="4" t="str">
        <f>obrazac!J17</f>
        <v>Prva registracija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obrazac!B18</f>
        <v xml:space="preserve">Sretenović </v>
      </c>
      <c r="D16" s="4" t="str">
        <f>obrazac!C18</f>
        <v>Janko</v>
      </c>
      <c r="E16" s="39">
        <f>obrazac!G18</f>
        <v>40845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obrazac!B19</f>
        <v xml:space="preserve">Puzović </v>
      </c>
      <c r="D17" s="4" t="str">
        <f>obrazac!C19</f>
        <v>Vladimir</v>
      </c>
      <c r="E17" s="39">
        <f>obrazac!G19</f>
        <v>27667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obrazac!B20</f>
        <v>Velikinac</v>
      </c>
      <c r="D18" s="4" t="str">
        <f>obrazac!C20</f>
        <v>Dušan</v>
      </c>
      <c r="E18" s="39">
        <f>obrazac!G20</f>
        <v>33659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 t="str">
        <f>obrazac!B21</f>
        <v>Vuković</v>
      </c>
      <c r="D19" s="4" t="str">
        <f>obrazac!C21</f>
        <v>Milan</v>
      </c>
      <c r="E19" s="39">
        <f>obrazac!G21</f>
        <v>35390</v>
      </c>
      <c r="F19" s="4">
        <f>obrazac!H21</f>
        <v>0</v>
      </c>
      <c r="G19" s="4" t="str">
        <f>obrazac!J21</f>
        <v>Šumatovac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 t="str">
        <f>obrazac!B22</f>
        <v>Stojanović</v>
      </c>
      <c r="D20" s="4" t="str">
        <f>obrazac!C22</f>
        <v>Andrija</v>
      </c>
      <c r="E20" s="39">
        <f>obrazac!G22</f>
        <v>33925</v>
      </c>
      <c r="F20" s="4">
        <f>obrazac!H22</f>
        <v>0</v>
      </c>
      <c r="G20" s="4" t="str">
        <f>obrazac!J22</f>
        <v>Prva registracija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2022-08-18T10:40:57Z</dcterms:modified>
</cp:coreProperties>
</file>