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am\Desktop\Prelazni rok\"/>
    </mc:Choice>
  </mc:AlternateContent>
  <xr:revisionPtr revIDLastSave="0" documentId="8_{049058AA-45B3-C340-B613-366C887ACF7C}" xr6:coauthVersionLast="47" xr6:coauthVersionMax="47" xr10:uidLastSave="{00000000-0000-0000-0000-000000000000}"/>
  <bookViews>
    <workbookView xWindow="0" yWindow="0" windowWidth="20490" windowHeight="7755" xr2:uid="{00000000-000D-0000-FFFF-FFFF00000000}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G73" i="1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G77" i="1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G81" i="1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G85" i="1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G89" i="1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8" i="1"/>
  <c r="E76" i="2"/>
  <c r="G79" i="1"/>
  <c r="E77" i="2"/>
  <c r="G80" i="1"/>
  <c r="E78" i="2"/>
  <c r="G82" i="1"/>
  <c r="E80" i="2"/>
  <c r="G83" i="1"/>
  <c r="E81" i="2"/>
  <c r="G84" i="1"/>
  <c r="E82" i="2"/>
  <c r="G86" i="1"/>
  <c r="E84" i="2"/>
  <c r="G87" i="1"/>
  <c r="E85" i="2"/>
  <c r="G88" i="1"/>
  <c r="E86" i="2"/>
  <c r="G90" i="1"/>
  <c r="E88" i="2"/>
  <c r="G91" i="1"/>
  <c r="E89" i="2"/>
  <c r="G92" i="1"/>
  <c r="E90" i="2"/>
  <c r="G93" i="1"/>
  <c r="J2" i="2"/>
  <c r="G71" i="1"/>
  <c r="E69" i="2"/>
  <c r="G72" i="1"/>
  <c r="E70" i="2"/>
  <c r="C3" i="2"/>
  <c r="D3" i="2"/>
  <c r="F3" i="2"/>
  <c r="G3" i="2"/>
  <c r="H3" i="2"/>
  <c r="I3" i="2"/>
  <c r="C4" i="2"/>
  <c r="D4" i="2"/>
  <c r="G6" i="1"/>
  <c r="E4" i="2"/>
  <c r="F4" i="2"/>
  <c r="G4" i="2"/>
  <c r="H4" i="2"/>
  <c r="I4" i="2"/>
  <c r="C5" i="2"/>
  <c r="D5" i="2"/>
  <c r="F5" i="2"/>
  <c r="G5" i="2"/>
  <c r="H5" i="2"/>
  <c r="I5" i="2"/>
  <c r="C6" i="2"/>
  <c r="D6" i="2"/>
  <c r="G8" i="1"/>
  <c r="E6" i="2"/>
  <c r="F6" i="2"/>
  <c r="G6" i="2"/>
  <c r="H6" i="2"/>
  <c r="I6" i="2"/>
  <c r="C7" i="2"/>
  <c r="D7" i="2"/>
  <c r="F7" i="2"/>
  <c r="G7" i="2"/>
  <c r="H7" i="2"/>
  <c r="I7" i="2"/>
  <c r="C8" i="2"/>
  <c r="D8" i="2"/>
  <c r="G10" i="1"/>
  <c r="E8" i="2"/>
  <c r="F8" i="2"/>
  <c r="G8" i="2"/>
  <c r="H8" i="2"/>
  <c r="I8" i="2"/>
  <c r="C9" i="2"/>
  <c r="D9" i="2"/>
  <c r="F9" i="2"/>
  <c r="G9" i="2"/>
  <c r="H9" i="2"/>
  <c r="I9" i="2"/>
  <c r="C10" i="2"/>
  <c r="D10" i="2"/>
  <c r="G12" i="1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G14" i="1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G16" i="1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G20" i="1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G22" i="1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G26" i="1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G28" i="1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G42" i="1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G44" i="1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G46" i="1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G50" i="1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G52" i="1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G54" i="1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G58" i="1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G60" i="1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G62" i="1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G66" i="1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G68" i="1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G70" i="1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5" i="1"/>
  <c r="E33" i="2"/>
  <c r="G37" i="1"/>
  <c r="E35" i="2"/>
  <c r="G39" i="1"/>
  <c r="E37" i="2"/>
  <c r="G41" i="1"/>
  <c r="E39" i="2"/>
  <c r="G43" i="1"/>
  <c r="E41" i="2"/>
  <c r="G45" i="1"/>
  <c r="E43" i="2"/>
  <c r="G47" i="1"/>
  <c r="E45" i="2"/>
  <c r="G49" i="1"/>
  <c r="E47" i="2"/>
  <c r="G51" i="1"/>
  <c r="E49" i="2"/>
  <c r="G53" i="1"/>
  <c r="E51" i="2"/>
  <c r="G55" i="1"/>
  <c r="E53" i="2"/>
  <c r="G57" i="1"/>
  <c r="E55" i="2"/>
  <c r="G59" i="1"/>
  <c r="E57" i="2"/>
  <c r="G61" i="1"/>
  <c r="E59" i="2"/>
  <c r="G63" i="1"/>
  <c r="E61" i="2"/>
  <c r="G65" i="1"/>
  <c r="E63" i="2"/>
  <c r="G67" i="1"/>
  <c r="E65" i="2"/>
  <c r="G69" i="1"/>
  <c r="E67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<sst xmlns="http://schemas.openxmlformats.org/spreadsheetml/2006/main" count="93" uniqueCount="53">
  <si>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</si>
  <si>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</si>
  <si>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</si>
  <si>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</si>
  <si>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</si>
  <si>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</si>
  <si>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</si>
  <si>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</si>
  <si>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</si>
  <si>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</si>
  <si>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</si>
  <si>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</si>
  <si>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</si>
  <si>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</si>
  <si>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</si>
  <si>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</si>
  <si>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</si>
  <si>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</si>
  <si>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</si>
  <si>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</si>
  <si>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</si>
  <si>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</si>
  <si>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</si>
  <si>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</si>
  <si>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</si>
  <si>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</si>
  <si>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</si>
  <si>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</si>
  <si>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</si>
  <si>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***</t>
  </si>
  <si>
    <t>Đurović</t>
  </si>
  <si>
    <t>Goran</t>
  </si>
  <si>
    <t>Vojvođanska A liga</t>
  </si>
  <si>
    <t>produženje</t>
  </si>
  <si>
    <t>Mladenović</t>
  </si>
  <si>
    <t>Mitar</t>
  </si>
  <si>
    <t>/</t>
  </si>
  <si>
    <t>Nemanja</t>
  </si>
  <si>
    <t xml:space="preserve">Loboda </t>
  </si>
  <si>
    <t>Dario</t>
  </si>
  <si>
    <t>STK "Žak" Sombor</t>
  </si>
  <si>
    <t xml:space="preserve">Trifunović </t>
  </si>
  <si>
    <t>Đorđe</t>
  </si>
  <si>
    <t xml:space="preserve">Zlatanović </t>
  </si>
  <si>
    <t>Vuk</t>
  </si>
  <si>
    <t>Milić</t>
  </si>
  <si>
    <t>prva registracija</t>
  </si>
  <si>
    <t>Vanja</t>
  </si>
  <si>
    <t>Toković</t>
  </si>
  <si>
    <t>Anđela</t>
  </si>
  <si>
    <t xml:space="preserve">Veličković </t>
  </si>
  <si>
    <t>Dijana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</si>
</sst>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an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L13" sqref="L13"/>
    </sheetView>
  </sheetViews>
  <sheetFormatPr defaultColWidth="9.14453125" defaultRowHeight="12.75" x14ac:dyDescent="0.15"/>
  <cols>
    <col min="1" max="1" width="3.359375" style="18" customWidth="1" collapsed="1"/>
    <col min="2" max="3" width="12.64453125" style="27" customWidth="1" collapsed="1"/>
    <col min="4" max="5" width="5.109375" style="19" customWidth="1" collapsed="1"/>
    <col min="6" max="6" width="5.91796875" style="19" customWidth="1" collapsed="1"/>
    <col min="7" max="7" width="16.6796875" style="17" hidden="1" customWidth="1" collapsed="1"/>
    <col min="8" max="8" width="7.6640625" style="20" customWidth="1" collapsed="1"/>
    <col min="9" max="9" width="13.046875" style="45" customWidth="1" collapsed="1"/>
    <col min="10" max="10" width="13.1796875" style="20" customWidth="1" collapsed="1"/>
    <col min="11" max="11" width="13.1796875" style="29" customWidth="1" collapsed="1"/>
    <col min="12" max="12" width="4.03515625" style="19" customWidth="1" collapsed="1"/>
    <col min="13" max="13" width="9.14453125" style="17" hidden="1" customWidth="1" collapsed="1"/>
    <col min="14" max="14" width="47.484375" style="17" customWidth="1" collapsed="1"/>
    <col min="15" max="16384" width="9.14453125" style="17" collapsed="1"/>
  </cols>
  <sheetData>
    <row r="1" spans="1:14" ht="70.5" customHeight="1" x14ac:dyDescent="0.15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15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1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15">
      <c r="A4" s="13">
        <v>1</v>
      </c>
      <c r="B4" s="26" t="s">
        <v>30</v>
      </c>
      <c r="C4" s="26" t="s">
        <v>31</v>
      </c>
      <c r="D4" s="22">
        <v>1998</v>
      </c>
      <c r="E4" s="22">
        <v>7</v>
      </c>
      <c r="F4" s="22">
        <v>7</v>
      </c>
      <c r="G4" s="14">
        <f t="shared" ref="G4" si="0">DATE(D4,E4,F4)</f>
        <v>35983</v>
      </c>
      <c r="H4" s="15"/>
      <c r="I4" s="44" t="s">
        <v>32</v>
      </c>
      <c r="J4" s="16" t="s">
        <v>33</v>
      </c>
      <c r="K4" s="26" t="s">
        <v>36</v>
      </c>
      <c r="L4" s="15" t="s">
        <v>3</v>
      </c>
      <c r="N4" s="32"/>
    </row>
    <row r="5" spans="1:14" ht="23.45" customHeight="1" x14ac:dyDescent="0.15">
      <c r="A5" s="13">
        <v>2</v>
      </c>
      <c r="B5" s="26" t="s">
        <v>34</v>
      </c>
      <c r="C5" s="26" t="s">
        <v>35</v>
      </c>
      <c r="D5" s="22">
        <v>2000</v>
      </c>
      <c r="E5" s="22">
        <v>10</v>
      </c>
      <c r="F5" s="22">
        <v>24</v>
      </c>
      <c r="G5" s="14">
        <f t="shared" ref="G5:G68" si="1">DATE(D5,E5,F5)</f>
        <v>36823</v>
      </c>
      <c r="H5" s="15"/>
      <c r="I5" s="44" t="s">
        <v>32</v>
      </c>
      <c r="J5" s="16" t="s">
        <v>33</v>
      </c>
      <c r="K5" s="26" t="s">
        <v>36</v>
      </c>
      <c r="L5" s="15" t="s">
        <v>3</v>
      </c>
      <c r="N5" s="32"/>
    </row>
    <row r="6" spans="1:14" ht="23.45" customHeight="1" x14ac:dyDescent="0.15">
      <c r="A6" s="13">
        <v>3</v>
      </c>
      <c r="B6" s="26" t="s">
        <v>34</v>
      </c>
      <c r="C6" s="26" t="s">
        <v>37</v>
      </c>
      <c r="D6" s="22">
        <v>1994</v>
      </c>
      <c r="E6" s="22">
        <v>5</v>
      </c>
      <c r="F6" s="22">
        <v>5</v>
      </c>
      <c r="G6" s="14">
        <f t="shared" si="1"/>
        <v>34459</v>
      </c>
      <c r="H6" s="15"/>
      <c r="I6" s="44" t="s">
        <v>32</v>
      </c>
      <c r="J6" s="16" t="s">
        <v>46</v>
      </c>
      <c r="K6" s="26" t="s">
        <v>36</v>
      </c>
      <c r="L6" s="15" t="s">
        <v>3</v>
      </c>
      <c r="N6" s="32"/>
    </row>
    <row r="7" spans="1:14" ht="23.45" customHeight="1" x14ac:dyDescent="0.15">
      <c r="A7" s="13">
        <v>4</v>
      </c>
      <c r="B7" s="26" t="s">
        <v>38</v>
      </c>
      <c r="C7" s="26" t="s">
        <v>39</v>
      </c>
      <c r="D7" s="22">
        <v>1992</v>
      </c>
      <c r="E7" s="22">
        <v>7</v>
      </c>
      <c r="F7" s="22">
        <v>6</v>
      </c>
      <c r="G7" s="14">
        <f t="shared" si="1"/>
        <v>33791</v>
      </c>
      <c r="H7" s="15"/>
      <c r="I7" s="44" t="s">
        <v>32</v>
      </c>
      <c r="J7" s="16" t="s">
        <v>40</v>
      </c>
      <c r="K7" s="26" t="s">
        <v>36</v>
      </c>
      <c r="L7" s="15" t="s">
        <v>3</v>
      </c>
      <c r="N7" s="32"/>
    </row>
    <row r="8" spans="1:14" ht="23.45" customHeight="1" x14ac:dyDescent="0.15">
      <c r="A8" s="13">
        <v>5</v>
      </c>
      <c r="B8" s="26" t="s">
        <v>41</v>
      </c>
      <c r="C8" s="26" t="s">
        <v>42</v>
      </c>
      <c r="D8" s="22">
        <v>2009</v>
      </c>
      <c r="E8" s="22">
        <v>7</v>
      </c>
      <c r="F8" s="22">
        <v>6</v>
      </c>
      <c r="G8" s="14">
        <f t="shared" si="1"/>
        <v>40000</v>
      </c>
      <c r="H8" s="15"/>
      <c r="I8" s="44" t="s">
        <v>32</v>
      </c>
      <c r="J8" s="16" t="s">
        <v>33</v>
      </c>
      <c r="K8" s="26" t="s">
        <v>36</v>
      </c>
      <c r="L8" s="15" t="s">
        <v>3</v>
      </c>
      <c r="N8" s="32"/>
    </row>
    <row r="9" spans="1:14" ht="23.45" customHeight="1" x14ac:dyDescent="0.15">
      <c r="A9" s="13">
        <v>6</v>
      </c>
      <c r="B9" s="26" t="s">
        <v>43</v>
      </c>
      <c r="C9" s="26" t="s">
        <v>44</v>
      </c>
      <c r="D9" s="22">
        <v>2007</v>
      </c>
      <c r="E9" s="22">
        <v>7</v>
      </c>
      <c r="F9" s="22">
        <v>6</v>
      </c>
      <c r="G9" s="14">
        <f t="shared" si="1"/>
        <v>39269</v>
      </c>
      <c r="H9" s="15"/>
      <c r="I9" s="44" t="s">
        <v>32</v>
      </c>
      <c r="J9" s="16" t="s">
        <v>33</v>
      </c>
      <c r="K9" s="26" t="s">
        <v>36</v>
      </c>
      <c r="L9" s="15" t="s">
        <v>3</v>
      </c>
      <c r="N9" s="32"/>
    </row>
    <row r="10" spans="1:14" ht="23.45" customHeight="1" x14ac:dyDescent="0.15">
      <c r="A10" s="13">
        <v>7</v>
      </c>
      <c r="B10" s="26" t="s">
        <v>45</v>
      </c>
      <c r="C10" s="26" t="s">
        <v>37</v>
      </c>
      <c r="D10" s="22">
        <v>1995</v>
      </c>
      <c r="E10" s="22">
        <v>2</v>
      </c>
      <c r="F10" s="22">
        <v>16</v>
      </c>
      <c r="G10" s="14">
        <f t="shared" si="1"/>
        <v>34746</v>
      </c>
      <c r="H10" s="15"/>
      <c r="I10" s="44" t="s">
        <v>32</v>
      </c>
      <c r="J10" s="16" t="s">
        <v>46</v>
      </c>
      <c r="K10" s="26" t="s">
        <v>36</v>
      </c>
      <c r="L10" s="15" t="s">
        <v>3</v>
      </c>
      <c r="N10" s="32"/>
    </row>
    <row r="11" spans="1:14" ht="23.45" customHeight="1" x14ac:dyDescent="0.15">
      <c r="A11" s="13">
        <v>8</v>
      </c>
      <c r="B11" s="26" t="s">
        <v>43</v>
      </c>
      <c r="C11" s="26" t="s">
        <v>47</v>
      </c>
      <c r="D11" s="22">
        <v>2009</v>
      </c>
      <c r="E11" s="22">
        <v>5</v>
      </c>
      <c r="F11" s="22">
        <v>2</v>
      </c>
      <c r="G11" s="14">
        <f t="shared" si="1"/>
        <v>39935</v>
      </c>
      <c r="H11" s="15"/>
      <c r="I11" s="44" t="s">
        <v>36</v>
      </c>
      <c r="J11" s="16" t="s">
        <v>33</v>
      </c>
      <c r="K11" s="26" t="s">
        <v>36</v>
      </c>
      <c r="L11" s="15" t="s">
        <v>4</v>
      </c>
      <c r="N11" s="32"/>
    </row>
    <row r="12" spans="1:14" ht="23.45" customHeight="1" x14ac:dyDescent="0.15">
      <c r="A12" s="13">
        <v>9</v>
      </c>
      <c r="B12" s="26" t="s">
        <v>48</v>
      </c>
      <c r="C12" s="26" t="s">
        <v>49</v>
      </c>
      <c r="D12" s="22">
        <v>2009</v>
      </c>
      <c r="E12" s="22">
        <v>9</v>
      </c>
      <c r="F12" s="22">
        <v>12</v>
      </c>
      <c r="G12" s="14">
        <f t="shared" si="1"/>
        <v>40068</v>
      </c>
      <c r="H12" s="15"/>
      <c r="I12" s="44" t="s">
        <v>36</v>
      </c>
      <c r="J12" s="16" t="s">
        <v>33</v>
      </c>
      <c r="K12" s="26" t="s">
        <v>36</v>
      </c>
      <c r="L12" s="15" t="s">
        <v>4</v>
      </c>
      <c r="N12" s="32"/>
    </row>
    <row r="13" spans="1:14" ht="23.45" customHeight="1" x14ac:dyDescent="0.15">
      <c r="A13" s="13">
        <v>10</v>
      </c>
      <c r="B13" s="26" t="s">
        <v>50</v>
      </c>
      <c r="C13" s="26" t="s">
        <v>51</v>
      </c>
      <c r="D13" s="22">
        <v>2000</v>
      </c>
      <c r="E13" s="22">
        <v>8</v>
      </c>
      <c r="F13" s="22">
        <v>22</v>
      </c>
      <c r="G13" s="14">
        <f t="shared" si="1"/>
        <v>36760</v>
      </c>
      <c r="H13" s="15"/>
      <c r="I13" s="44" t="s">
        <v>36</v>
      </c>
      <c r="J13" s="16" t="s">
        <v>33</v>
      </c>
      <c r="K13" s="26" t="s">
        <v>36</v>
      </c>
      <c r="L13" s="15" t="s">
        <v>4</v>
      </c>
      <c r="N13" s="32"/>
    </row>
    <row r="14" spans="1:14" ht="23.45" customHeight="1" x14ac:dyDescent="0.1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1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1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1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1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1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1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1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1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1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1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1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1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1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1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1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1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1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1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1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1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1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1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1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1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1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1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1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1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1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1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1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1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1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1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1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1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1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1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1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1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1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1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1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1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1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1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1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1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1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1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1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1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1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1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1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1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1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1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1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1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1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1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1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1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1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1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1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1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1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1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1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1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1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1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1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1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1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1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1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 xr:uid="{00000000-0002-0000-0000-000000000000}">
      <formula1>4</formula1>
    </dataValidation>
    <dataValidation type="textLength" operator="equal" allowBlank="1" showInputMessage="1" showErrorMessage="1" prompt="broj godine, bez tačke i sl." sqref="D4:D93" xr:uid="{00000000-0002-0000-0000-000001000000}">
      <formula1>4</formula1>
    </dataValidation>
    <dataValidation type="whole" allowBlank="1" showInputMessage="1" showErrorMessage="1" prompt="samo broj meseca, bez tačke i sl.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4:F93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1048576" xr:uid="{00000000-0002-0000-0000-000008000000}"/>
    <dataValidation allowBlank="1" showInputMessage="1" showErrorMessage="1" prompt="upisati prezime koristeći slova ć, č, đ, š, ž..." sqref="B1:B1048576" xr:uid="{00000000-0002-0000-0000-000009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0"/>
  <sheetViews>
    <sheetView workbookViewId="0">
      <pane xSplit="1" ySplit="1" topLeftCell="B2" activePane="bottomRight" state="frozen"/>
      <selection pane="bottomLeft" activeCell="A2" sqref="A2"/>
      <selection pane="topRight" activeCell="B1" sqref="B1"/>
      <selection pane="bottomRight" activeCell="E6" sqref="E6"/>
    </sheetView>
  </sheetViews>
  <sheetFormatPr defaultRowHeight="15" x14ac:dyDescent="0.2"/>
  <cols>
    <col min="1" max="1" width="11.8359375" customWidth="1" collapsed="1"/>
    <col min="2" max="2" width="11.83593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">
      <c r="A2" s="3"/>
      <c r="B2" s="3" t="str">
        <f>obrazac!B2</f>
        <v>***</v>
      </c>
      <c r="C2" s="4" t="str">
        <f>obrazac!B4</f>
        <v>Đurović</v>
      </c>
      <c r="D2" s="4" t="str">
        <f>obrazac!C4</f>
        <v>Goran</v>
      </c>
      <c r="E2" s="39">
        <f>obrazac!G4</f>
        <v>35983</v>
      </c>
      <c r="F2" s="4">
        <f>obrazac!H4</f>
        <v>0</v>
      </c>
      <c r="G2" s="4" t="str">
        <f>obrazac!J4</f>
        <v>produženje</v>
      </c>
      <c r="H2" s="4" t="str">
        <f>obrazac!K4</f>
        <v>/</v>
      </c>
      <c r="I2" s="4" t="str">
        <f>obrazac!L4</f>
        <v>M</v>
      </c>
      <c r="J2" s="4">
        <f>obrazac!M4</f>
        <v>0</v>
      </c>
    </row>
    <row r="3" spans="1:10" x14ac:dyDescent="0.2">
      <c r="A3" s="3"/>
      <c r="B3" s="3" t="str">
        <f>obrazac!$B$2</f>
        <v>***</v>
      </c>
      <c r="C3" s="4" t="str">
        <f>obrazac!B5</f>
        <v>Mladenović</v>
      </c>
      <c r="D3" s="4" t="str">
        <f>obrazac!C5</f>
        <v>Mitar</v>
      </c>
      <c r="E3" s="39">
        <f>obrazac!G5</f>
        <v>36823</v>
      </c>
      <c r="F3" s="4">
        <f>obrazac!H5</f>
        <v>0</v>
      </c>
      <c r="G3" s="4" t="str">
        <f>obrazac!J5</f>
        <v>produženje</v>
      </c>
      <c r="H3" s="4" t="str">
        <f>obrazac!K5</f>
        <v>/</v>
      </c>
      <c r="I3" s="4" t="str">
        <f>obrazac!L5</f>
        <v>M</v>
      </c>
      <c r="J3" s="4">
        <f>obrazac!M5</f>
        <v>0</v>
      </c>
    </row>
    <row r="4" spans="1:10" x14ac:dyDescent="0.2">
      <c r="A4" s="3"/>
      <c r="B4" s="3" t="str">
        <f>obrazac!$B$2</f>
        <v>***</v>
      </c>
      <c r="C4" s="4" t="str">
        <f>obrazac!B6</f>
        <v>Mladenović</v>
      </c>
      <c r="D4" s="4" t="str">
        <f>obrazac!C6</f>
        <v>Nemanja</v>
      </c>
      <c r="E4" s="39">
        <f>obrazac!G6</f>
        <v>34459</v>
      </c>
      <c r="F4" s="4">
        <f>obrazac!H6</f>
        <v>0</v>
      </c>
      <c r="G4" s="4" t="str">
        <f>obrazac!J6</f>
        <v>prva registracija</v>
      </c>
      <c r="H4" s="4" t="str">
        <f>obrazac!K6</f>
        <v>/</v>
      </c>
      <c r="I4" s="4" t="str">
        <f>obrazac!L6</f>
        <v>M</v>
      </c>
      <c r="J4" s="4">
        <f>obrazac!M6</f>
        <v>0</v>
      </c>
    </row>
    <row r="5" spans="1:10" x14ac:dyDescent="0.2">
      <c r="A5" s="3"/>
      <c r="B5" s="3" t="str">
        <f>obrazac!$B$2</f>
        <v>***</v>
      </c>
      <c r="C5" s="4" t="str">
        <f>obrazac!B7</f>
        <v xml:space="preserve">Loboda </v>
      </c>
      <c r="D5" s="4" t="str">
        <f>obrazac!C7</f>
        <v>Dario</v>
      </c>
      <c r="E5" s="39">
        <f>obrazac!G7</f>
        <v>33791</v>
      </c>
      <c r="F5" s="4">
        <f>obrazac!H7</f>
        <v>0</v>
      </c>
      <c r="G5" s="4" t="str">
        <f>obrazac!J7</f>
        <v>STK "Žak" Sombor</v>
      </c>
      <c r="H5" s="4" t="str">
        <f>obrazac!K7</f>
        <v>/</v>
      </c>
      <c r="I5" s="4" t="str">
        <f>obrazac!L7</f>
        <v>M</v>
      </c>
      <c r="J5" s="4">
        <f>obrazac!M7</f>
        <v>0</v>
      </c>
    </row>
    <row r="6" spans="1:10" x14ac:dyDescent="0.2">
      <c r="A6" s="3"/>
      <c r="B6" s="3" t="str">
        <f>obrazac!$B$2</f>
        <v>***</v>
      </c>
      <c r="C6" s="4" t="str">
        <f>obrazac!B8</f>
        <v xml:space="preserve">Trifunović </v>
      </c>
      <c r="D6" s="4" t="str">
        <f>obrazac!C8</f>
        <v>Đorđe</v>
      </c>
      <c r="E6" s="39">
        <f>obrazac!G8</f>
        <v>40000</v>
      </c>
      <c r="F6" s="4">
        <f>obrazac!H8</f>
        <v>0</v>
      </c>
      <c r="G6" s="4" t="str">
        <f>obrazac!J8</f>
        <v>produženje</v>
      </c>
      <c r="H6" s="4" t="str">
        <f>obrazac!K8</f>
        <v>/</v>
      </c>
      <c r="I6" s="4" t="str">
        <f>obrazac!L8</f>
        <v>M</v>
      </c>
      <c r="J6" s="4">
        <f>obrazac!M8</f>
        <v>0</v>
      </c>
    </row>
    <row r="7" spans="1:10" x14ac:dyDescent="0.2">
      <c r="A7" s="3"/>
      <c r="B7" s="3" t="str">
        <f>obrazac!$B$2</f>
        <v>***</v>
      </c>
      <c r="C7" s="4" t="str">
        <f>obrazac!B9</f>
        <v xml:space="preserve">Zlatanović </v>
      </c>
      <c r="D7" s="4" t="str">
        <f>obrazac!C9</f>
        <v>Vuk</v>
      </c>
      <c r="E7" s="39">
        <f>obrazac!G9</f>
        <v>39269</v>
      </c>
      <c r="F7" s="4">
        <f>obrazac!H9</f>
        <v>0</v>
      </c>
      <c r="G7" s="4" t="str">
        <f>obrazac!J9</f>
        <v>produženje</v>
      </c>
      <c r="H7" s="4" t="str">
        <f>obrazac!K9</f>
        <v>/</v>
      </c>
      <c r="I7" s="4" t="str">
        <f>obrazac!L9</f>
        <v>M</v>
      </c>
      <c r="J7" s="4">
        <f>obrazac!M9</f>
        <v>0</v>
      </c>
    </row>
    <row r="8" spans="1:10" x14ac:dyDescent="0.2">
      <c r="A8" s="3"/>
      <c r="B8" s="3" t="str">
        <f>obrazac!$B$2</f>
        <v>***</v>
      </c>
      <c r="C8" s="4" t="str">
        <f>obrazac!B10</f>
        <v>Milić</v>
      </c>
      <c r="D8" s="4" t="str">
        <f>obrazac!C10</f>
        <v>Nemanja</v>
      </c>
      <c r="E8" s="39">
        <f>obrazac!G10</f>
        <v>34746</v>
      </c>
      <c r="F8" s="4">
        <f>obrazac!H10</f>
        <v>0</v>
      </c>
      <c r="G8" s="4" t="str">
        <f>obrazac!J10</f>
        <v>prva registracija</v>
      </c>
      <c r="H8" s="4" t="str">
        <f>obrazac!K10</f>
        <v>/</v>
      </c>
      <c r="I8" s="4" t="str">
        <f>obrazac!L10</f>
        <v>M</v>
      </c>
      <c r="J8" s="4">
        <f>obrazac!M10</f>
        <v>0</v>
      </c>
    </row>
    <row r="9" spans="1:10" x14ac:dyDescent="0.2">
      <c r="A9" s="3"/>
      <c r="B9" s="3" t="str">
        <f>obrazac!$B$2</f>
        <v>***</v>
      </c>
      <c r="C9" s="4" t="str">
        <f>obrazac!B11</f>
        <v xml:space="preserve">Zlatanović </v>
      </c>
      <c r="D9" s="4" t="str">
        <f>obrazac!C11</f>
        <v>Vanja</v>
      </c>
      <c r="E9" s="39">
        <f>obrazac!G11</f>
        <v>39935</v>
      </c>
      <c r="F9" s="4">
        <f>obrazac!H11</f>
        <v>0</v>
      </c>
      <c r="G9" s="4" t="str">
        <f>obrazac!J11</f>
        <v>produženje</v>
      </c>
      <c r="H9" s="4" t="str">
        <f>obrazac!K11</f>
        <v>/</v>
      </c>
      <c r="I9" s="4" t="str">
        <f>obrazac!L11</f>
        <v>Ž</v>
      </c>
      <c r="J9" s="4">
        <f>obrazac!M11</f>
        <v>0</v>
      </c>
    </row>
    <row r="10" spans="1:10" x14ac:dyDescent="0.2">
      <c r="A10" s="3"/>
      <c r="B10" s="3" t="str">
        <f>obrazac!$B$2</f>
        <v>***</v>
      </c>
      <c r="C10" s="4" t="str">
        <f>obrazac!B12</f>
        <v>Toković</v>
      </c>
      <c r="D10" s="4" t="str">
        <f>obrazac!C12</f>
        <v>Anđela</v>
      </c>
      <c r="E10" s="39">
        <f>obrazac!G12</f>
        <v>40068</v>
      </c>
      <c r="F10" s="4">
        <f>obrazac!H12</f>
        <v>0</v>
      </c>
      <c r="G10" s="4" t="str">
        <f>obrazac!J12</f>
        <v>produženje</v>
      </c>
      <c r="H10" s="4" t="str">
        <f>obrazac!K12</f>
        <v>/</v>
      </c>
      <c r="I10" s="4" t="str">
        <f>obrazac!L12</f>
        <v>Ž</v>
      </c>
      <c r="J10" s="4">
        <f>obrazac!M12</f>
        <v>0</v>
      </c>
    </row>
    <row r="11" spans="1:10" x14ac:dyDescent="0.2">
      <c r="A11" s="3"/>
      <c r="B11" s="3" t="str">
        <f>obrazac!$B$2</f>
        <v>***</v>
      </c>
      <c r="C11" s="4" t="str">
        <f>obrazac!B13</f>
        <v xml:space="preserve">Veličković </v>
      </c>
      <c r="D11" s="4" t="str">
        <f>obrazac!C13</f>
        <v>Dijana</v>
      </c>
      <c r="E11" s="39">
        <f>obrazac!G13</f>
        <v>36760</v>
      </c>
      <c r="F11" s="4">
        <f>obrazac!H13</f>
        <v>0</v>
      </c>
      <c r="G11" s="4" t="str">
        <f>obrazac!J13</f>
        <v>produženje</v>
      </c>
      <c r="H11" s="4" t="str">
        <f>obrazac!K13</f>
        <v>/</v>
      </c>
      <c r="I11" s="4" t="str">
        <f>obrazac!L13</f>
        <v>Ž</v>
      </c>
      <c r="J11" s="4">
        <f>obrazac!M13</f>
        <v>0</v>
      </c>
    </row>
    <row r="12" spans="1:10" x14ac:dyDescent="0.2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</row>
    <row r="13" spans="1:10" x14ac:dyDescent="0.2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</row>
    <row r="14" spans="1:10" x14ac:dyDescent="0.2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 x14ac:dyDescent="0.2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 x14ac:dyDescent="0.2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obrazac!Naslovi_štampanja</vt:lpstr>
      <vt:lpstr>obrazac!Oblast_štampanja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miramish87 miramish87</cp:lastModifiedBy>
  <cp:lastPrinted>2020-07-09T12:09:40Z</cp:lastPrinted>
  <dcterms:created xsi:type="dcterms:W3CDTF">2010-04-06T09:57:42Z</dcterms:created>
  <dcterms:modified xsi:type="dcterms:W3CDTF">2020-07-16T11:17:33Z</dcterms:modified>
</cp:coreProperties>
</file>