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4EEFD9A9-4574-4991-9018-966249E372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<sst xmlns="http://schemas.openxmlformats.org/spreadsheetml/2006/main" count="190" uniqueCount="65">
  <si>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</si>
  <si>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</si>
  <si>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</si>
  <si>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</si>
  <si>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</si>
  <si>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</si>
  <si>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</si>
  <si>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</si>
  <si>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</si>
  <si>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</si>
  <si>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</si>
  <si>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</si>
  <si>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</si>
  <si>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</si>
  <si>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</si>
  <si>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</si>
  <si>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</si>
  <si>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</si>
  <si>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</si>
  <si>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</si>
  <si>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</si>
  <si>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</si>
  <si>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</si>
  <si>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</si>
  <si>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</si>
  <si>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</si>
  <si>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</si>
  <si>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</si>
  <si>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</si>
  <si>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</si>
  <si>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</si>
  <si>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</si>
  <si>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</si>
  <si>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</si>
  <si>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</si>
  <si>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</si>
  <si>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</si>
  <si>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Đan</t>
  </si>
  <si>
    <t>Branislav</t>
  </si>
  <si>
    <t>Vezmar</t>
  </si>
  <si>
    <t>Dušan</t>
  </si>
  <si>
    <t>Radonjić</t>
  </si>
  <si>
    <t>Stefan</t>
  </si>
  <si>
    <t>Konstantinov</t>
  </si>
  <si>
    <t>Marko</t>
  </si>
  <si>
    <t>Popov</t>
  </si>
  <si>
    <t>Nebojša</t>
  </si>
  <si>
    <t>Turkoanje</t>
  </si>
  <si>
    <t>Kristian</t>
  </si>
  <si>
    <t>Valentić</t>
  </si>
  <si>
    <t>Uroš</t>
  </si>
  <si>
    <t>Stankov</t>
  </si>
  <si>
    <t>Bojan</t>
  </si>
  <si>
    <t>Milan</t>
  </si>
  <si>
    <t xml:space="preserve">Đorđev </t>
  </si>
  <si>
    <t>Dejan</t>
  </si>
  <si>
    <t>Basaraba</t>
  </si>
  <si>
    <t>Vukašin</t>
  </si>
  <si>
    <t>Grbić</t>
  </si>
  <si>
    <t>Nikola</t>
  </si>
  <si>
    <t>Prva liga srbije</t>
  </si>
  <si>
    <t>produženje</t>
  </si>
  <si>
    <t>pristupnica</t>
  </si>
  <si>
    <t>stk Vršac</t>
  </si>
  <si>
    <t>Latković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</si>
</sst>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3" xfId="0" applyNumberFormat="1" applyFont="1" applyBorder="1" applyAlignment="1" applyProtection="1">
      <alignment shrinkToFit="1"/>
      <protection locked="0"/>
    </xf>
    <xf numFmtId="1" fontId="13" fillId="0" borderId="3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an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B1" zoomScale="110" zoomScaleNormal="110" zoomScaleSheetLayoutView="90" workbookViewId="0">
      <selection activeCell="F8" sqref="F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4" t="s">
        <v>18</v>
      </c>
      <c r="C1" s="54"/>
      <c r="D1" s="54" t="s">
        <v>21</v>
      </c>
      <c r="E1" s="54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1980</v>
      </c>
      <c r="E4" s="22">
        <v>12</v>
      </c>
      <c r="F4" s="22">
        <v>22</v>
      </c>
      <c r="G4" s="14">
        <f t="shared" ref="G4" si="0">DATE(D4,E4,F4)</f>
        <v>29577</v>
      </c>
      <c r="H4" s="15"/>
      <c r="I4" s="44" t="s">
        <v>60</v>
      </c>
      <c r="J4" s="16" t="s">
        <v>61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52" t="s">
        <v>39</v>
      </c>
      <c r="C5" s="52" t="s">
        <v>40</v>
      </c>
      <c r="D5" s="53">
        <v>2004</v>
      </c>
      <c r="E5" s="53">
        <v>10</v>
      </c>
      <c r="F5" s="53">
        <v>24</v>
      </c>
      <c r="G5" s="14">
        <f t="shared" ref="G5:G68" si="1">DATE(D5,E5,F5)</f>
        <v>38284</v>
      </c>
      <c r="H5" s="15"/>
      <c r="I5" s="44" t="s">
        <v>60</v>
      </c>
      <c r="J5" s="16" t="s">
        <v>61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52" t="s">
        <v>41</v>
      </c>
      <c r="C6" s="52" t="s">
        <v>42</v>
      </c>
      <c r="D6" s="53">
        <v>2008</v>
      </c>
      <c r="E6" s="53">
        <v>5</v>
      </c>
      <c r="F6" s="53">
        <v>18</v>
      </c>
      <c r="G6" s="14">
        <f t="shared" si="1"/>
        <v>39586</v>
      </c>
      <c r="H6" s="15"/>
      <c r="I6" s="44" t="s">
        <v>60</v>
      </c>
      <c r="J6" s="16" t="s">
        <v>61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58</v>
      </c>
      <c r="C7" s="26" t="s">
        <v>59</v>
      </c>
      <c r="D7" s="22">
        <v>1994</v>
      </c>
      <c r="E7" s="22">
        <v>9</v>
      </c>
      <c r="F7" s="22">
        <v>15</v>
      </c>
      <c r="G7" s="14">
        <f t="shared" si="1"/>
        <v>34592</v>
      </c>
      <c r="H7" s="15"/>
      <c r="I7" s="44" t="s">
        <v>60</v>
      </c>
      <c r="J7" s="16" t="s">
        <v>62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43</v>
      </c>
      <c r="C8" s="26" t="s">
        <v>44</v>
      </c>
      <c r="D8" s="22">
        <v>2006</v>
      </c>
      <c r="E8" s="22">
        <v>5</v>
      </c>
      <c r="F8" s="22">
        <v>24</v>
      </c>
      <c r="G8" s="14">
        <f t="shared" si="1"/>
        <v>38861</v>
      </c>
      <c r="H8" s="15"/>
      <c r="I8" s="44" t="s">
        <v>60</v>
      </c>
      <c r="J8" s="16" t="s">
        <v>61</v>
      </c>
      <c r="K8" s="26" t="s">
        <v>63</v>
      </c>
      <c r="L8" s="15" t="s">
        <v>3</v>
      </c>
      <c r="N8" s="32"/>
    </row>
    <row r="9" spans="1:14" ht="23.45" customHeight="1" x14ac:dyDescent="0.25">
      <c r="A9" s="13">
        <v>6</v>
      </c>
      <c r="B9" s="52" t="s">
        <v>45</v>
      </c>
      <c r="C9" s="52" t="s">
        <v>46</v>
      </c>
      <c r="D9" s="53">
        <v>2004</v>
      </c>
      <c r="E9" s="53">
        <v>7</v>
      </c>
      <c r="F9" s="53">
        <v>17</v>
      </c>
      <c r="G9" s="14">
        <f t="shared" si="1"/>
        <v>38185</v>
      </c>
      <c r="H9" s="15"/>
      <c r="I9" s="44" t="s">
        <v>60</v>
      </c>
      <c r="J9" s="16" t="s">
        <v>61</v>
      </c>
      <c r="K9" s="26" t="s">
        <v>63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47</v>
      </c>
      <c r="C10" s="26" t="s">
        <v>48</v>
      </c>
      <c r="D10" s="22">
        <v>1997</v>
      </c>
      <c r="E10" s="22">
        <v>6</v>
      </c>
      <c r="F10" s="22">
        <v>24</v>
      </c>
      <c r="G10" s="14">
        <f t="shared" si="1"/>
        <v>35605</v>
      </c>
      <c r="H10" s="15"/>
      <c r="I10" s="44" t="s">
        <v>60</v>
      </c>
      <c r="J10" s="16" t="s">
        <v>61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52" t="s">
        <v>49</v>
      </c>
      <c r="C11" s="52" t="s">
        <v>50</v>
      </c>
      <c r="D11" s="53">
        <v>2009</v>
      </c>
      <c r="E11" s="53">
        <v>11</v>
      </c>
      <c r="F11" s="53">
        <v>9</v>
      </c>
      <c r="G11" s="14">
        <f t="shared" si="1"/>
        <v>40126</v>
      </c>
      <c r="H11" s="15"/>
      <c r="I11" s="44" t="s">
        <v>60</v>
      </c>
      <c r="J11" s="16" t="s">
        <v>61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52" t="s">
        <v>51</v>
      </c>
      <c r="C12" s="52" t="s">
        <v>52</v>
      </c>
      <c r="D12" s="53">
        <v>1999</v>
      </c>
      <c r="E12" s="53">
        <v>1</v>
      </c>
      <c r="F12" s="53">
        <v>6</v>
      </c>
      <c r="G12" s="14">
        <f t="shared" si="1"/>
        <v>36166</v>
      </c>
      <c r="H12" s="15"/>
      <c r="I12" s="44" t="s">
        <v>60</v>
      </c>
      <c r="J12" s="16" t="s">
        <v>61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52" t="s">
        <v>64</v>
      </c>
      <c r="C13" s="52" t="s">
        <v>53</v>
      </c>
      <c r="D13" s="53">
        <v>1999</v>
      </c>
      <c r="E13" s="53">
        <v>5</v>
      </c>
      <c r="F13" s="53">
        <v>24</v>
      </c>
      <c r="G13" s="14">
        <f t="shared" si="1"/>
        <v>36304</v>
      </c>
      <c r="H13" s="15"/>
      <c r="I13" s="44" t="s">
        <v>60</v>
      </c>
      <c r="J13" s="16" t="s">
        <v>61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52" t="s">
        <v>54</v>
      </c>
      <c r="C14" s="52" t="s">
        <v>55</v>
      </c>
      <c r="D14" s="53">
        <v>1993</v>
      </c>
      <c r="E14" s="53">
        <v>12</v>
      </c>
      <c r="F14" s="53">
        <v>9</v>
      </c>
      <c r="G14" s="14">
        <f t="shared" si="1"/>
        <v>34312</v>
      </c>
      <c r="H14" s="15"/>
      <c r="I14" s="44" t="s">
        <v>60</v>
      </c>
      <c r="J14" s="16" t="s">
        <v>61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52" t="s">
        <v>56</v>
      </c>
      <c r="C15" s="52" t="s">
        <v>57</v>
      </c>
      <c r="D15" s="53">
        <v>1991</v>
      </c>
      <c r="E15" s="53">
        <v>10</v>
      </c>
      <c r="F15" s="53">
        <v>14</v>
      </c>
      <c r="G15" s="14">
        <f t="shared" si="1"/>
        <v>33525</v>
      </c>
      <c r="H15" s="15"/>
      <c r="I15" s="44" t="s">
        <v>60</v>
      </c>
      <c r="J15" s="16" t="s">
        <v>61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Đan</v>
      </c>
      <c r="D2" s="4" t="str">
        <f>obrazac!C4</f>
        <v>Branislav</v>
      </c>
      <c r="E2" s="39">
        <f>obrazac!G4</f>
        <v>29577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Vezmar</v>
      </c>
      <c r="D3" s="4" t="str">
        <f>obrazac!C5</f>
        <v>Dušan</v>
      </c>
      <c r="E3" s="39">
        <f>obrazac!G5</f>
        <v>38284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>Radonjić</v>
      </c>
      <c r="D4" s="4" t="str">
        <f>obrazac!C6</f>
        <v>Stefan</v>
      </c>
      <c r="E4" s="39">
        <f>obrazac!G6</f>
        <v>39586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>Grbić</v>
      </c>
      <c r="D5" s="4" t="str">
        <f>obrazac!C7</f>
        <v>Nikola</v>
      </c>
      <c r="E5" s="39">
        <f>obrazac!G7</f>
        <v>34592</v>
      </c>
      <c r="F5" s="4">
        <f>obrazac!H7</f>
        <v>0</v>
      </c>
      <c r="G5" s="4" t="str">
        <f>obrazac!J7</f>
        <v>pristupnica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>Konstantinov</v>
      </c>
      <c r="D6" s="4" t="str">
        <f>obrazac!C8</f>
        <v>Marko</v>
      </c>
      <c r="E6" s="39">
        <f>obrazac!G8</f>
        <v>38861</v>
      </c>
      <c r="F6" s="4">
        <f>obrazac!H8</f>
        <v>0</v>
      </c>
      <c r="G6" s="4" t="str">
        <f>obrazac!J8</f>
        <v>produženje</v>
      </c>
      <c r="H6" s="4" t="str">
        <f>obrazac!K8</f>
        <v>stk Vršac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Popov</v>
      </c>
      <c r="D7" s="4" t="str">
        <f>obrazac!C9</f>
        <v>Nebojša</v>
      </c>
      <c r="E7" s="39">
        <f>obrazac!G9</f>
        <v>38185</v>
      </c>
      <c r="F7" s="4">
        <f>obrazac!H9</f>
        <v>0</v>
      </c>
      <c r="G7" s="4" t="str">
        <f>obrazac!J9</f>
        <v>produženje</v>
      </c>
      <c r="H7" s="4" t="str">
        <f>obrazac!K9</f>
        <v>stk Vršac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str">
        <f>obrazac!B10</f>
        <v>Turkoanje</v>
      </c>
      <c r="D8" s="4" t="str">
        <f>obrazac!C10</f>
        <v>Kristian</v>
      </c>
      <c r="E8" s="39">
        <f>obrazac!G10</f>
        <v>35605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 t="str">
        <f>obrazac!B11</f>
        <v>Valentić</v>
      </c>
      <c r="D9" s="4" t="str">
        <f>obrazac!C11</f>
        <v>Uroš</v>
      </c>
      <c r="E9" s="39">
        <f>obrazac!G11</f>
        <v>40126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 t="str">
        <f>obrazac!B12</f>
        <v>Stankov</v>
      </c>
      <c r="D10" s="4" t="str">
        <f>obrazac!C12</f>
        <v>Bojan</v>
      </c>
      <c r="E10" s="39">
        <f>obrazac!G12</f>
        <v>36166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 t="str">
        <f>obrazac!B13</f>
        <v>Latković</v>
      </c>
      <c r="D11" s="4" t="str">
        <f>obrazac!C13</f>
        <v>Milan</v>
      </c>
      <c r="E11" s="39">
        <f>obrazac!G13</f>
        <v>36304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 t="str">
        <f>obrazac!B14</f>
        <v xml:space="preserve">Đorđev </v>
      </c>
      <c r="D12" s="4" t="str">
        <f>obrazac!C14</f>
        <v>Dejan</v>
      </c>
      <c r="E12" s="39">
        <f>obrazac!G14</f>
        <v>34312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 t="str">
        <f>obrazac!B15</f>
        <v>Basaraba</v>
      </c>
      <c r="D13" s="4" t="str">
        <f>obrazac!C15</f>
        <v>Vukašin</v>
      </c>
      <c r="E13" s="39">
        <f>obrazac!G15</f>
        <v>33525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obrazac!Naslovi_štampanja</vt:lpstr>
      <vt:lpstr>obrazac!Oblast_štampanja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Lenovo</cp:lastModifiedBy>
  <cp:lastPrinted>2021-07-28T12:30:37Z</cp:lastPrinted>
  <dcterms:created xsi:type="dcterms:W3CDTF">2010-04-06T09:57:42Z</dcterms:created>
  <dcterms:modified xsi:type="dcterms:W3CDTF">2022-08-15T19:02:46Z</dcterms:modified>
</cp:coreProperties>
</file>