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Todza\Desktop\Stoni tenis\STK Panonija 2022 savez\"/>
    </mc:Choice>
  </mc:AlternateContent>
  <bookViews>
    <workbookView xWindow="0" yWindow="0" windowWidth="20490" windowHeight="765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<sst xmlns="http://schemas.openxmlformats.org/spreadsheetml/2006/main" count="178" uniqueCount="64">
  <si>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</si>
  <si>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</si>
  <si>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</si>
  <si>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</si>
  <si>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</si>
  <si>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</si>
  <si>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</si>
  <si>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</si>
  <si>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</si>
  <si>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</si>
  <si>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</si>
  <si>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</si>
  <si>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</si>
  <si>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</si>
  <si>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</si>
  <si>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</si>
  <si>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</si>
  <si>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</si>
  <si>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</si>
  <si>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</si>
  <si>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</si>
  <si>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</si>
  <si>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</si>
  <si>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</si>
  <si>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</si>
  <si>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</si>
  <si>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</si>
  <si>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</si>
  <si>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</si>
  <si>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</si>
  <si>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</si>
  <si>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</si>
  <si>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</si>
  <si>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</si>
  <si>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</si>
  <si>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</si>
  <si>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Panonija</t>
  </si>
  <si>
    <t>Todorović</t>
  </si>
  <si>
    <t>Marko</t>
  </si>
  <si>
    <t>produženje</t>
  </si>
  <si>
    <t>Dujaković</t>
  </si>
  <si>
    <t>Milijana</t>
  </si>
  <si>
    <t>Vlajkov</t>
  </si>
  <si>
    <t>Sofija</t>
  </si>
  <si>
    <t>Pantelić</t>
  </si>
  <si>
    <t>Jovana</t>
  </si>
  <si>
    <t>Prva liga</t>
  </si>
  <si>
    <t>Nađ</t>
  </si>
  <si>
    <t>Nina</t>
  </si>
  <si>
    <t>Vignjević</t>
  </si>
  <si>
    <t>Dragana</t>
  </si>
  <si>
    <t>/</t>
  </si>
  <si>
    <t>Zarić</t>
  </si>
  <si>
    <t>Stanislava</t>
  </si>
  <si>
    <t>Ratić</t>
  </si>
  <si>
    <t>Anđelija</t>
  </si>
  <si>
    <t>Novi Sad</t>
  </si>
  <si>
    <t>Vujin</t>
  </si>
  <si>
    <t>Jasmina</t>
  </si>
  <si>
    <t>Stoni</t>
  </si>
  <si>
    <t>Gajić</t>
  </si>
  <si>
    <t>Mila</t>
  </si>
  <si>
    <t>Vojvodina 2011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</si>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</sst>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J11" sqref="J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1994</v>
      </c>
      <c r="E4" s="22">
        <v>5</v>
      </c>
      <c r="F4" s="22">
        <v>16</v>
      </c>
      <c r="G4" s="14">
        <f t="shared" ref="G4" si="0">DATE(D4,E4,F4)</f>
        <v>34470</v>
      </c>
      <c r="H4" s="15"/>
      <c r="I4" s="44" t="s">
        <v>51</v>
      </c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1993</v>
      </c>
      <c r="E5" s="22">
        <v>3</v>
      </c>
      <c r="F5" s="22">
        <v>29</v>
      </c>
      <c r="G5" s="14">
        <f t="shared" ref="G5:G68" si="1">DATE(D5,E5,F5)</f>
        <v>34057</v>
      </c>
      <c r="H5" s="15"/>
      <c r="I5" s="44" t="s">
        <v>46</v>
      </c>
      <c r="J5" s="16" t="s">
        <v>39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2000</v>
      </c>
      <c r="E6" s="22">
        <v>6</v>
      </c>
      <c r="F6" s="22">
        <v>14</v>
      </c>
      <c r="G6" s="14">
        <f t="shared" si="1"/>
        <v>36691</v>
      </c>
      <c r="H6" s="15"/>
      <c r="I6" s="44" t="s">
        <v>46</v>
      </c>
      <c r="J6" s="16" t="s">
        <v>39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1998</v>
      </c>
      <c r="E7" s="22">
        <v>5</v>
      </c>
      <c r="F7" s="22">
        <v>8</v>
      </c>
      <c r="G7" s="14">
        <f t="shared" si="1"/>
        <v>35923</v>
      </c>
      <c r="H7" s="15"/>
      <c r="I7" s="44" t="s">
        <v>46</v>
      </c>
      <c r="J7" s="16" t="s">
        <v>39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57</v>
      </c>
      <c r="C8" s="26" t="s">
        <v>58</v>
      </c>
      <c r="D8" s="22">
        <v>1996</v>
      </c>
      <c r="E8" s="22">
        <v>1</v>
      </c>
      <c r="F8" s="22">
        <v>26</v>
      </c>
      <c r="G8" s="14" t="e">
        <f>DATE(#REF!,#REF!,#REF!)</f>
        <v>#REF!</v>
      </c>
      <c r="H8" s="15"/>
      <c r="I8" s="44" t="s">
        <v>46</v>
      </c>
      <c r="J8" s="16" t="s">
        <v>59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1994</v>
      </c>
      <c r="E9" s="22">
        <v>11</v>
      </c>
      <c r="F9" s="22">
        <v>25</v>
      </c>
      <c r="G9" s="14">
        <f t="shared" si="1"/>
        <v>34663</v>
      </c>
      <c r="H9" s="15"/>
      <c r="I9" s="44" t="s">
        <v>46</v>
      </c>
      <c r="J9" s="16" t="s">
        <v>39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1999</v>
      </c>
      <c r="E10" s="22">
        <v>7</v>
      </c>
      <c r="F10" s="22">
        <v>12</v>
      </c>
      <c r="G10" s="14">
        <f t="shared" si="1"/>
        <v>36353</v>
      </c>
      <c r="H10" s="15"/>
      <c r="I10" s="44" t="s">
        <v>51</v>
      </c>
      <c r="J10" s="16" t="s">
        <v>39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52</v>
      </c>
      <c r="C11" s="26" t="s">
        <v>53</v>
      </c>
      <c r="D11" s="22">
        <v>1987</v>
      </c>
      <c r="E11" s="22">
        <v>8</v>
      </c>
      <c r="F11" s="22">
        <v>28</v>
      </c>
      <c r="G11" s="14">
        <f t="shared" si="1"/>
        <v>32017</v>
      </c>
      <c r="H11" s="15"/>
      <c r="I11" s="44" t="s">
        <v>46</v>
      </c>
      <c r="J11" s="16" t="s">
        <v>63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54</v>
      </c>
      <c r="C12" s="26" t="s">
        <v>55</v>
      </c>
      <c r="D12" s="22">
        <v>1995</v>
      </c>
      <c r="E12" s="22">
        <v>8</v>
      </c>
      <c r="F12" s="22">
        <v>22</v>
      </c>
      <c r="G12" s="14">
        <f t="shared" si="1"/>
        <v>34933</v>
      </c>
      <c r="H12" s="15"/>
      <c r="I12" s="44" t="s">
        <v>46</v>
      </c>
      <c r="J12" s="16" t="s">
        <v>56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7" t="s">
        <v>60</v>
      </c>
      <c r="C13" s="27" t="s">
        <v>61</v>
      </c>
      <c r="D13" s="19">
        <v>2003</v>
      </c>
      <c r="E13" s="19">
        <v>2</v>
      </c>
      <c r="F13" s="19">
        <v>26</v>
      </c>
      <c r="G13" s="14">
        <f>DATE(D8,E8,F8)</f>
        <v>35090</v>
      </c>
      <c r="H13" s="15"/>
      <c r="I13" s="44" t="s">
        <v>46</v>
      </c>
      <c r="J13" s="20" t="s">
        <v>62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12 D14:D93">
      <formula1>4</formula1>
    </dataValidation>
    <dataValidation type="whole" allowBlank="1" showInputMessage="1" showErrorMessage="1" prompt="samo broj meseca, bez tačke i sl._x000a_na primer 9" sqref="E4:E12 E14:E93">
      <formula1>1</formula1>
      <formula2>12</formula2>
    </dataValidation>
    <dataValidation type="whole" allowBlank="1" showInputMessage="1" showErrorMessage="1" prompt="samo broj dana rođenja, bez tačke i sl._x000a_na primer 7 ili 26" sqref="F4:F12 F1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12 J1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12 B1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Panonija</v>
      </c>
      <c r="C2" s="4" t="str">
        <f>obrazac!B4</f>
        <v>Todorović</v>
      </c>
      <c r="D2" s="4" t="str">
        <f>obrazac!C4</f>
        <v>Marko</v>
      </c>
      <c r="E2" s="39">
        <f>obrazac!G4</f>
        <v>34470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Panonija</v>
      </c>
      <c r="C3" s="4" t="str">
        <f>obrazac!B5</f>
        <v>Dujaković</v>
      </c>
      <c r="D3" s="4" t="str">
        <f>obrazac!C5</f>
        <v>Milijana</v>
      </c>
      <c r="E3" s="39">
        <f>obrazac!G5</f>
        <v>34057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Panonija</v>
      </c>
      <c r="C4" s="4" t="str">
        <f>obrazac!B6</f>
        <v>Vlajkov</v>
      </c>
      <c r="D4" s="4" t="str">
        <f>obrazac!C6</f>
        <v>Sofija</v>
      </c>
      <c r="E4" s="39">
        <f>obrazac!G6</f>
        <v>36691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Panonija</v>
      </c>
      <c r="C5" s="4" t="str">
        <f>obrazac!B7</f>
        <v>Pantelić</v>
      </c>
      <c r="D5" s="4" t="str">
        <f>obrazac!C7</f>
        <v>Jovana</v>
      </c>
      <c r="E5" s="39">
        <f>obrazac!G7</f>
        <v>35923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Panonija</v>
      </c>
      <c r="C6" s="4" t="e">
        <f>obrazac!#REF!</f>
        <v>#REF!</v>
      </c>
      <c r="D6" s="4" t="e">
        <f>obrazac!#REF!</f>
        <v>#REF!</v>
      </c>
      <c r="E6" s="39" t="e">
        <f>obrazac!G8</f>
        <v>#REF!</v>
      </c>
      <c r="F6" s="4">
        <f>obrazac!H8</f>
        <v>0</v>
      </c>
      <c r="G6" s="4" t="e">
        <f>obrazac!#REF!</f>
        <v>#REF!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Panonija</v>
      </c>
      <c r="C7" s="4" t="str">
        <f>obrazac!B9</f>
        <v>Nađ</v>
      </c>
      <c r="D7" s="4" t="str">
        <f>obrazac!C9</f>
        <v>Nina</v>
      </c>
      <c r="E7" s="39">
        <f>obrazac!G9</f>
        <v>34663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Panonija</v>
      </c>
      <c r="C8" s="4" t="str">
        <f>obrazac!B10</f>
        <v>Vignjević</v>
      </c>
      <c r="D8" s="4" t="str">
        <f>obrazac!C10</f>
        <v>Dragana</v>
      </c>
      <c r="E8" s="39">
        <f>obrazac!G10</f>
        <v>36353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Panonija</v>
      </c>
      <c r="C9" s="4" t="str">
        <f>obrazac!B11</f>
        <v>Zarić</v>
      </c>
      <c r="D9" s="4" t="str">
        <f>obrazac!C11</f>
        <v>Stanislava</v>
      </c>
      <c r="E9" s="39">
        <f>obrazac!G11</f>
        <v>32017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Panonija</v>
      </c>
      <c r="C10" s="4" t="str">
        <f>obrazac!B12</f>
        <v>Ratić</v>
      </c>
      <c r="D10" s="4" t="str">
        <f>obrazac!C12</f>
        <v>Anđelija</v>
      </c>
      <c r="E10" s="39">
        <f>obrazac!G12</f>
        <v>34933</v>
      </c>
      <c r="F10" s="4">
        <f>obrazac!H12</f>
        <v>0</v>
      </c>
      <c r="G10" s="4" t="str">
        <f>obrazac!J12</f>
        <v>Novi Sad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Panonija</v>
      </c>
      <c r="C11" s="4" t="str">
        <f>obrazac!B8</f>
        <v>Vujin</v>
      </c>
      <c r="D11" s="4" t="str">
        <f>obrazac!C8</f>
        <v>Jasmina</v>
      </c>
      <c r="E11" s="39">
        <f>obrazac!G13</f>
        <v>35090</v>
      </c>
      <c r="F11" s="4">
        <f>obrazac!H13</f>
        <v>0</v>
      </c>
      <c r="G11" s="4" t="str">
        <f>obrazac!J8</f>
        <v>Stoni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Panonija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Panonija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Panonija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Panonija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Panonija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Panonija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Panonija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Panonija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Panonija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Panonija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Panonija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Panonija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Panonija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Panonija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Panonija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Panonija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Panonija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Panonija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Panonija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Panonija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Panonija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Panonija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Panonija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Panonija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Panonija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Panonija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Panonija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Panonija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Panonija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Panonija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Panonija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Panonija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Panonija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Panonija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Panonija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Panonija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Panonija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Panonija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Panonija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Panonija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Panonija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Panonija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Panonija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Panonija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Panonija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Panonija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Panonija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Panonija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Panonija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Panonija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Panonija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Panonija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Panonija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Panonija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Panonija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Panonija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Panonija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Panonija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Panonija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Panonija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Panonija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Panonija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Panonija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Panonija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Panonija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Panonija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Panonija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Panonija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Panonija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Panonija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Panonija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Panonija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Panonija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Panonija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Panonija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Panonija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Panonija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Panonija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Panonija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Todza</cp:lastModifiedBy>
  <cp:lastPrinted>2021-07-28T12:30:37Z</cp:lastPrinted>
  <dcterms:created xsi:type="dcterms:W3CDTF">2010-04-06T09:57:42Z</dcterms:created>
  <dcterms:modified xsi:type="dcterms:W3CDTF">2022-08-12T16:08:02Z</dcterms:modified>
</cp:coreProperties>
</file>