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0" yWindow="0" windowWidth="20490" windowHeight="775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<sst xmlns="http://schemas.openxmlformats.org/spreadsheetml/2006/main" count="208" uniqueCount="79">
  <si>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</si>
  <si>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</si>
  <si>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</si>
  <si>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</si>
  <si>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</si>
  <si>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</si>
  <si>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</si>
  <si>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</si>
  <si>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</si>
  <si>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</si>
  <si>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</si>
  <si>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</si>
  <si>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</si>
  <si>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</si>
  <si>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</si>
  <si>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</si>
  <si>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</si>
  <si>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</si>
  <si>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</si>
  <si>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</si>
  <si>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</si>
  <si>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</si>
  <si>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</si>
  <si>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</si>
  <si>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</si>
  <si>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</si>
  <si>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</si>
  <si>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</si>
  <si>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</si>
  <si>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</si>
  <si>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</si>
  <si>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</si>
  <si>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</si>
  <si>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</si>
  <si>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</si>
  <si>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</si>
  <si>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Rapid</t>
  </si>
  <si>
    <t>Menger</t>
  </si>
  <si>
    <t>Anđela</t>
  </si>
  <si>
    <t>Josip Kolumbo</t>
  </si>
  <si>
    <t>Prva liga Srbije</t>
  </si>
  <si>
    <t>Kožokar</t>
  </si>
  <si>
    <t>Laura</t>
  </si>
  <si>
    <t>002408</t>
  </si>
  <si>
    <t>produženje</t>
  </si>
  <si>
    <t>Miul</t>
  </si>
  <si>
    <t>Teodora</t>
  </si>
  <si>
    <t>002412</t>
  </si>
  <si>
    <t xml:space="preserve">Bončokat </t>
  </si>
  <si>
    <t>Vanesa</t>
  </si>
  <si>
    <t>002413</t>
  </si>
  <si>
    <t>Balint</t>
  </si>
  <si>
    <t>Andreea</t>
  </si>
  <si>
    <t>003099</t>
  </si>
  <si>
    <t>Kozarski</t>
  </si>
  <si>
    <t>Jovana</t>
  </si>
  <si>
    <t>002160</t>
  </si>
  <si>
    <t>Emili</t>
  </si>
  <si>
    <t>002415</t>
  </si>
  <si>
    <t>Vojvođanska liga</t>
  </si>
  <si>
    <t xml:space="preserve">Trifon </t>
  </si>
  <si>
    <t>Sara</t>
  </si>
  <si>
    <t>002414</t>
  </si>
  <si>
    <t>Čobanin</t>
  </si>
  <si>
    <t>prva registracija</t>
  </si>
  <si>
    <t>Kerčoban</t>
  </si>
  <si>
    <t>Adina</t>
  </si>
  <si>
    <t>Điban</t>
  </si>
  <si>
    <t>Marius</t>
  </si>
  <si>
    <t>Dalja</t>
  </si>
  <si>
    <t>Mihai</t>
  </si>
  <si>
    <t>002419</t>
  </si>
  <si>
    <t>Banatska liga</t>
  </si>
  <si>
    <t>002420</t>
  </si>
  <si>
    <t>Turkonje</t>
  </si>
  <si>
    <t>Aleks</t>
  </si>
  <si>
    <t>002421</t>
  </si>
  <si>
    <t>Andrej</t>
  </si>
  <si>
    <t>Roham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</si>
</sst>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17" sqref="L1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2001</v>
      </c>
      <c r="E4" s="22">
        <v>6</v>
      </c>
      <c r="F4" s="22">
        <v>5</v>
      </c>
      <c r="G4" s="14">
        <f t="shared" ref="G4" si="0">DATE(D4,E4,F4)</f>
        <v>37047</v>
      </c>
      <c r="H4" s="15"/>
      <c r="I4" s="44" t="s">
        <v>40</v>
      </c>
      <c r="J4" s="16" t="s">
        <v>39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2000</v>
      </c>
      <c r="E5" s="22">
        <v>5</v>
      </c>
      <c r="F5" s="22">
        <v>10</v>
      </c>
      <c r="G5" s="14">
        <f t="shared" ref="G5:G68" si="1">DATE(D5,E5,F5)</f>
        <v>36656</v>
      </c>
      <c r="H5" s="15" t="s">
        <v>43</v>
      </c>
      <c r="I5" s="44" t="s">
        <v>40</v>
      </c>
      <c r="J5" s="16" t="s">
        <v>44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46</v>
      </c>
      <c r="D6" s="22">
        <v>2009</v>
      </c>
      <c r="E6" s="22">
        <v>7</v>
      </c>
      <c r="F6" s="22">
        <v>2</v>
      </c>
      <c r="G6" s="14">
        <f t="shared" si="1"/>
        <v>39996</v>
      </c>
      <c r="H6" s="15" t="s">
        <v>47</v>
      </c>
      <c r="I6" s="44" t="s">
        <v>40</v>
      </c>
      <c r="J6" s="16" t="s">
        <v>44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48</v>
      </c>
      <c r="C7" s="26" t="s">
        <v>49</v>
      </c>
      <c r="D7" s="22">
        <v>2008</v>
      </c>
      <c r="E7" s="22">
        <v>11</v>
      </c>
      <c r="F7" s="22">
        <v>19</v>
      </c>
      <c r="G7" s="14">
        <f t="shared" si="1"/>
        <v>39771</v>
      </c>
      <c r="H7" s="15" t="s">
        <v>50</v>
      </c>
      <c r="I7" s="44" t="s">
        <v>40</v>
      </c>
      <c r="J7" s="16" t="s">
        <v>44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51</v>
      </c>
      <c r="C8" s="26" t="s">
        <v>52</v>
      </c>
      <c r="D8" s="22">
        <v>1996</v>
      </c>
      <c r="E8" s="22">
        <v>5</v>
      </c>
      <c r="F8" s="22">
        <v>30</v>
      </c>
      <c r="G8" s="14">
        <f t="shared" si="1"/>
        <v>35215</v>
      </c>
      <c r="H8" s="15" t="s">
        <v>53</v>
      </c>
      <c r="I8" s="44" t="s">
        <v>40</v>
      </c>
      <c r="J8" s="16" t="s">
        <v>44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54</v>
      </c>
      <c r="C9" s="26" t="s">
        <v>55</v>
      </c>
      <c r="D9" s="22">
        <v>2004</v>
      </c>
      <c r="E9" s="22">
        <v>6</v>
      </c>
      <c r="F9" s="22">
        <v>25</v>
      </c>
      <c r="G9" s="14">
        <f t="shared" si="1"/>
        <v>38163</v>
      </c>
      <c r="H9" s="15" t="s">
        <v>56</v>
      </c>
      <c r="I9" s="44" t="s">
        <v>40</v>
      </c>
      <c r="J9" s="16" t="s">
        <v>44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45</v>
      </c>
      <c r="C10" s="26" t="s">
        <v>57</v>
      </c>
      <c r="D10" s="22">
        <v>2012</v>
      </c>
      <c r="E10" s="22">
        <v>1</v>
      </c>
      <c r="F10" s="22">
        <v>10</v>
      </c>
      <c r="G10" s="14">
        <f t="shared" si="1"/>
        <v>40918</v>
      </c>
      <c r="H10" s="15" t="s">
        <v>58</v>
      </c>
      <c r="I10" s="44" t="s">
        <v>59</v>
      </c>
      <c r="J10" s="16" t="s">
        <v>44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60</v>
      </c>
      <c r="C11" s="26" t="s">
        <v>61</v>
      </c>
      <c r="D11" s="22">
        <v>2011</v>
      </c>
      <c r="E11" s="22">
        <v>8</v>
      </c>
      <c r="F11" s="22">
        <v>1</v>
      </c>
      <c r="G11" s="14">
        <f t="shared" si="1"/>
        <v>40756</v>
      </c>
      <c r="H11" s="15" t="s">
        <v>62</v>
      </c>
      <c r="I11" s="44" t="s">
        <v>59</v>
      </c>
      <c r="J11" s="16" t="s">
        <v>44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63</v>
      </c>
      <c r="C12" s="26" t="s">
        <v>38</v>
      </c>
      <c r="D12" s="22">
        <v>2011</v>
      </c>
      <c r="E12" s="22">
        <v>10</v>
      </c>
      <c r="F12" s="22">
        <v>28</v>
      </c>
      <c r="G12" s="14">
        <f t="shared" si="1"/>
        <v>40844</v>
      </c>
      <c r="H12" s="15"/>
      <c r="I12" s="44" t="s">
        <v>59</v>
      </c>
      <c r="J12" s="16" t="s">
        <v>64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65</v>
      </c>
      <c r="C13" s="26" t="s">
        <v>66</v>
      </c>
      <c r="D13" s="22">
        <v>2010</v>
      </c>
      <c r="E13" s="22">
        <v>7</v>
      </c>
      <c r="F13" s="22">
        <v>14</v>
      </c>
      <c r="G13" s="14">
        <f t="shared" si="1"/>
        <v>40373</v>
      </c>
      <c r="H13" s="15"/>
      <c r="I13" s="44" t="s">
        <v>59</v>
      </c>
      <c r="J13" s="16" t="s">
        <v>64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67</v>
      </c>
      <c r="C14" s="26" t="s">
        <v>68</v>
      </c>
      <c r="D14" s="22">
        <v>2008</v>
      </c>
      <c r="E14" s="22">
        <v>2</v>
      </c>
      <c r="F14" s="22">
        <v>17</v>
      </c>
      <c r="G14" s="14">
        <f t="shared" si="1"/>
        <v>39495</v>
      </c>
      <c r="H14" s="15" t="s">
        <v>71</v>
      </c>
      <c r="I14" s="44" t="s">
        <v>72</v>
      </c>
      <c r="J14" s="16" t="s">
        <v>44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69</v>
      </c>
      <c r="C15" s="26" t="s">
        <v>70</v>
      </c>
      <c r="D15" s="22">
        <v>2011</v>
      </c>
      <c r="E15" s="22">
        <v>1</v>
      </c>
      <c r="F15" s="22">
        <v>15</v>
      </c>
      <c r="G15" s="14">
        <f t="shared" si="1"/>
        <v>40558</v>
      </c>
      <c r="H15" s="15" t="s">
        <v>73</v>
      </c>
      <c r="I15" s="44" t="s">
        <v>72</v>
      </c>
      <c r="J15" s="16" t="s">
        <v>44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74</v>
      </c>
      <c r="C16" s="26" t="s">
        <v>75</v>
      </c>
      <c r="D16" s="22">
        <v>2011</v>
      </c>
      <c r="E16" s="22">
        <v>8</v>
      </c>
      <c r="F16" s="22">
        <v>2</v>
      </c>
      <c r="G16" s="14">
        <f t="shared" si="1"/>
        <v>40757</v>
      </c>
      <c r="H16" s="15" t="s">
        <v>76</v>
      </c>
      <c r="I16" s="44" t="s">
        <v>72</v>
      </c>
      <c r="J16" s="16" t="s">
        <v>44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37</v>
      </c>
      <c r="C17" s="26" t="s">
        <v>77</v>
      </c>
      <c r="D17" s="22">
        <v>2003</v>
      </c>
      <c r="E17" s="22">
        <v>10</v>
      </c>
      <c r="F17" s="22">
        <v>25</v>
      </c>
      <c r="G17" s="14">
        <f t="shared" si="1"/>
        <v>37919</v>
      </c>
      <c r="H17" s="15"/>
      <c r="I17" s="44" t="s">
        <v>72</v>
      </c>
      <c r="J17" s="16" t="s">
        <v>78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Rapid</v>
      </c>
      <c r="C2" s="4" t="str">
        <f>obrazac!B4</f>
        <v>Menger</v>
      </c>
      <c r="D2" s="4" t="str">
        <f>obrazac!C4</f>
        <v>Anđela</v>
      </c>
      <c r="E2" s="39">
        <f>obrazac!G4</f>
        <v>37047</v>
      </c>
      <c r="F2" s="4">
        <f>obrazac!H4</f>
        <v>0</v>
      </c>
      <c r="G2" s="4" t="str">
        <f>obrazac!J4</f>
        <v>Josip Kolumbo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Rapid</v>
      </c>
      <c r="C3" s="4" t="str">
        <f>obrazac!B5</f>
        <v>Kožokar</v>
      </c>
      <c r="D3" s="4" t="str">
        <f>obrazac!C5</f>
        <v>Laura</v>
      </c>
      <c r="E3" s="39">
        <f>obrazac!G5</f>
        <v>36656</v>
      </c>
      <c r="F3" s="4" t="str">
        <f>obrazac!H5</f>
        <v>002408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Rapid</v>
      </c>
      <c r="C4" s="4" t="str">
        <f>obrazac!B6</f>
        <v>Miul</v>
      </c>
      <c r="D4" s="4" t="str">
        <f>obrazac!C6</f>
        <v>Teodora</v>
      </c>
      <c r="E4" s="39">
        <f>obrazac!G6</f>
        <v>39996</v>
      </c>
      <c r="F4" s="4" t="str">
        <f>obrazac!H6</f>
        <v>002412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Rapid</v>
      </c>
      <c r="C5" s="4" t="str">
        <f>obrazac!B7</f>
        <v xml:space="preserve">Bončokat </v>
      </c>
      <c r="D5" s="4" t="str">
        <f>obrazac!C7</f>
        <v>Vanesa</v>
      </c>
      <c r="E5" s="39">
        <f>obrazac!G7</f>
        <v>39771</v>
      </c>
      <c r="F5" s="4" t="str">
        <f>obrazac!H7</f>
        <v>002413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Rapid</v>
      </c>
      <c r="C6" s="4" t="str">
        <f>obrazac!B8</f>
        <v>Balint</v>
      </c>
      <c r="D6" s="4" t="str">
        <f>obrazac!C8</f>
        <v>Andreea</v>
      </c>
      <c r="E6" s="39">
        <f>obrazac!G8</f>
        <v>35215</v>
      </c>
      <c r="F6" s="4" t="str">
        <f>obrazac!H8</f>
        <v>003099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Rapid</v>
      </c>
      <c r="C7" s="4" t="str">
        <f>obrazac!B9</f>
        <v>Kozarski</v>
      </c>
      <c r="D7" s="4" t="str">
        <f>obrazac!C9</f>
        <v>Jovana</v>
      </c>
      <c r="E7" s="39">
        <f>obrazac!G9</f>
        <v>38163</v>
      </c>
      <c r="F7" s="4" t="str">
        <f>obrazac!H9</f>
        <v>002160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Rapid</v>
      </c>
      <c r="C8" s="4" t="str">
        <f>obrazac!B10</f>
        <v>Miul</v>
      </c>
      <c r="D8" s="4" t="str">
        <f>obrazac!C10</f>
        <v>Emili</v>
      </c>
      <c r="E8" s="39">
        <f>obrazac!G10</f>
        <v>40918</v>
      </c>
      <c r="F8" s="4" t="str">
        <f>obrazac!H10</f>
        <v>002415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Rapid</v>
      </c>
      <c r="C9" s="4" t="str">
        <f>obrazac!B11</f>
        <v xml:space="preserve">Trifon </v>
      </c>
      <c r="D9" s="4" t="str">
        <f>obrazac!C11</f>
        <v>Sara</v>
      </c>
      <c r="E9" s="39">
        <f>obrazac!G11</f>
        <v>40756</v>
      </c>
      <c r="F9" s="4" t="str">
        <f>obrazac!H11</f>
        <v>002414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Rapid</v>
      </c>
      <c r="C10" s="4" t="str">
        <f>obrazac!B12</f>
        <v>Čobanin</v>
      </c>
      <c r="D10" s="4" t="str">
        <f>obrazac!C12</f>
        <v>Anđela</v>
      </c>
      <c r="E10" s="39">
        <f>obrazac!G12</f>
        <v>40844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Rapid</v>
      </c>
      <c r="C11" s="4" t="str">
        <f>obrazac!B13</f>
        <v>Kerčoban</v>
      </c>
      <c r="D11" s="4" t="str">
        <f>obrazac!C13</f>
        <v>Adina</v>
      </c>
      <c r="E11" s="39">
        <f>obrazac!G13</f>
        <v>40373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Rapid</v>
      </c>
      <c r="C12" s="4" t="str">
        <f>obrazac!B14</f>
        <v>Điban</v>
      </c>
      <c r="D12" s="4" t="str">
        <f>obrazac!C14</f>
        <v>Marius</v>
      </c>
      <c r="E12" s="39">
        <f>obrazac!G14</f>
        <v>39495</v>
      </c>
      <c r="F12" s="4" t="str">
        <f>obrazac!H14</f>
        <v>002419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Rapid</v>
      </c>
      <c r="C13" s="4" t="str">
        <f>obrazac!B15</f>
        <v>Dalja</v>
      </c>
      <c r="D13" s="4" t="str">
        <f>obrazac!C15</f>
        <v>Mihai</v>
      </c>
      <c r="E13" s="39">
        <f>obrazac!G15</f>
        <v>40558</v>
      </c>
      <c r="F13" s="4" t="str">
        <f>obrazac!H15</f>
        <v>002420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Rapid</v>
      </c>
      <c r="C14" s="4" t="str">
        <f>obrazac!B16</f>
        <v>Turkonje</v>
      </c>
      <c r="D14" s="4" t="str">
        <f>obrazac!C16</f>
        <v>Aleks</v>
      </c>
      <c r="E14" s="39">
        <f>obrazac!G16</f>
        <v>40757</v>
      </c>
      <c r="F14" s="4" t="str">
        <f>obrazac!H16</f>
        <v>002421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Rapid</v>
      </c>
      <c r="C15" s="4" t="str">
        <f>obrazac!B17</f>
        <v>Menger</v>
      </c>
      <c r="D15" s="4" t="str">
        <f>obrazac!C17</f>
        <v>Andrej</v>
      </c>
      <c r="E15" s="39">
        <f>obrazac!G17</f>
        <v>37919</v>
      </c>
      <c r="F15" s="4">
        <f>obrazac!H17</f>
        <v>0</v>
      </c>
      <c r="G15" s="4" t="str">
        <f>obrazac!J17</f>
        <v>Roham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Rapid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Rapid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Rapid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Rapid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Rapid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Rapid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Rapid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Rapid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Rapid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Rapid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Rapid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Rapid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Rapid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Rapid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Rapid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Rapid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Rapid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Rapid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Rapid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Rapid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Rapid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Rapid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Rapid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Rapid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Rapid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Rapid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Rapid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Rapid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Rapid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Rapid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Rapid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Rapid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Rapid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Rapid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Rapid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Rapid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Rapid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Rapid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Rapid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Rapid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Rapid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Rapid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Rapid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Rapid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Rapid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Rapid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Rapid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Rapid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Rapid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Rapid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Rapid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Rapid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Rapid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Rapid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Rapid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Rapid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Rapid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Rapid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Rapid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Rapid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Rapid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Rapid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Rapid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Rapid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Rapid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Rapid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Rapid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Rapid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Rapid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Rapid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Rapid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Rapid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Rapid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Rapid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Rapid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Milan</cp:lastModifiedBy>
  <cp:lastPrinted>2021-07-28T12:30:37Z</cp:lastPrinted>
  <dcterms:created xsi:type="dcterms:W3CDTF">2010-04-06T09:57:42Z</dcterms:created>
  <dcterms:modified xsi:type="dcterms:W3CDTF">2022-08-10T11:38:13Z</dcterms:modified>
</cp:coreProperties>
</file>