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Titles" localSheetId="0">obrazac!$2:$3</definedName>
    <definedName name="_xlnm.Print_Area" localSheetId="0">obrazac!$A$2:$L$93</definedName>
  </definedNames>
  <calcPr calcId="145621"/>
</workbook>
</file>

<file path=xl/calcChain.xml><?xml version="1.0" encoding="utf-8"?>
<calcChain xmlns="http://schemas.openxmlformats.org/spreadsheetml/2006/main">
  <c r="B71" i="2" l="1"/>
  <c r="C71" i="2"/>
  <c r="D71" i="2"/>
  <c r="E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E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E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E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E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G78" i="1"/>
  <c r="E76" i="2" s="1"/>
  <c r="G79" i="1"/>
  <c r="E77" i="2" s="1"/>
  <c r="G80" i="1"/>
  <c r="E78" i="2" s="1"/>
  <c r="G81" i="1"/>
  <c r="G82" i="1"/>
  <c r="E80" i="2" s="1"/>
  <c r="G83" i="1"/>
  <c r="E81" i="2" s="1"/>
  <c r="G84" i="1"/>
  <c r="E82" i="2" s="1"/>
  <c r="G85" i="1"/>
  <c r="G86" i="1"/>
  <c r="E84" i="2" s="1"/>
  <c r="G87" i="1"/>
  <c r="E85" i="2" s="1"/>
  <c r="G88" i="1"/>
  <c r="E86" i="2" s="1"/>
  <c r="G89" i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F28" i="2"/>
  <c r="G28" i="2"/>
  <c r="H28" i="2"/>
  <c r="I28" i="2"/>
  <c r="C29" i="2"/>
  <c r="D29" i="2"/>
  <c r="F29" i="2"/>
  <c r="G29" i="2"/>
  <c r="H29" i="2"/>
  <c r="I29" i="2"/>
  <c r="C30" i="2"/>
  <c r="D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F34" i="2"/>
  <c r="G34" i="2"/>
  <c r="H34" i="2"/>
  <c r="I34" i="2"/>
  <c r="C35" i="2"/>
  <c r="D35" i="2"/>
  <c r="F35" i="2"/>
  <c r="G35" i="2"/>
  <c r="H35" i="2"/>
  <c r="I35" i="2"/>
  <c r="C36" i="2"/>
  <c r="D36" i="2"/>
  <c r="F36" i="2"/>
  <c r="G36" i="2"/>
  <c r="H36" i="2"/>
  <c r="I36" i="2"/>
  <c r="C37" i="2"/>
  <c r="D37" i="2"/>
  <c r="F37" i="2"/>
  <c r="G37" i="2"/>
  <c r="H37" i="2"/>
  <c r="I37" i="2"/>
  <c r="C38" i="2"/>
  <c r="D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F42" i="2"/>
  <c r="G42" i="2"/>
  <c r="H42" i="2"/>
  <c r="I42" i="2"/>
  <c r="C43" i="2"/>
  <c r="D43" i="2"/>
  <c r="F43" i="2"/>
  <c r="G43" i="2"/>
  <c r="H43" i="2"/>
  <c r="I43" i="2"/>
  <c r="C44" i="2"/>
  <c r="D44" i="2"/>
  <c r="F44" i="2"/>
  <c r="G44" i="2"/>
  <c r="H44" i="2"/>
  <c r="I44" i="2"/>
  <c r="C45" i="2"/>
  <c r="D45" i="2"/>
  <c r="F45" i="2"/>
  <c r="G45" i="2"/>
  <c r="H45" i="2"/>
  <c r="I45" i="2"/>
  <c r="C46" i="2"/>
  <c r="D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F50" i="2"/>
  <c r="G50" i="2"/>
  <c r="H50" i="2"/>
  <c r="I50" i="2"/>
  <c r="C51" i="2"/>
  <c r="D51" i="2"/>
  <c r="F51" i="2"/>
  <c r="G51" i="2"/>
  <c r="H51" i="2"/>
  <c r="I51" i="2"/>
  <c r="C52" i="2"/>
  <c r="D52" i="2"/>
  <c r="F52" i="2"/>
  <c r="G52" i="2"/>
  <c r="H52" i="2"/>
  <c r="I52" i="2"/>
  <c r="C53" i="2"/>
  <c r="D53" i="2"/>
  <c r="F53" i="2"/>
  <c r="G53" i="2"/>
  <c r="H53" i="2"/>
  <c r="I53" i="2"/>
  <c r="C54" i="2"/>
  <c r="D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F58" i="2"/>
  <c r="G58" i="2"/>
  <c r="H58" i="2"/>
  <c r="I58" i="2"/>
  <c r="C59" i="2"/>
  <c r="D59" i="2"/>
  <c r="F59" i="2"/>
  <c r="G59" i="2"/>
  <c r="H59" i="2"/>
  <c r="I59" i="2"/>
  <c r="C60" i="2"/>
  <c r="D60" i="2"/>
  <c r="F60" i="2"/>
  <c r="G60" i="2"/>
  <c r="H60" i="2"/>
  <c r="I60" i="2"/>
  <c r="C61" i="2"/>
  <c r="D61" i="2"/>
  <c r="F61" i="2"/>
  <c r="G61" i="2"/>
  <c r="H61" i="2"/>
  <c r="I61" i="2"/>
  <c r="C62" i="2"/>
  <c r="D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F66" i="2"/>
  <c r="G66" i="2"/>
  <c r="H66" i="2"/>
  <c r="I66" i="2"/>
  <c r="C67" i="2"/>
  <c r="D67" i="2"/>
  <c r="F67" i="2"/>
  <c r="G67" i="2"/>
  <c r="H67" i="2"/>
  <c r="I67" i="2"/>
  <c r="C68" i="2"/>
  <c r="D68" i="2"/>
  <c r="E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E26" i="2" s="1"/>
  <c r="G29" i="1"/>
  <c r="E27" i="2" s="1"/>
  <c r="G30" i="1"/>
  <c r="E28" i="2" s="1"/>
  <c r="G31" i="1"/>
  <c r="E29" i="2" s="1"/>
  <c r="G32" i="1"/>
  <c r="E30" i="2" s="1"/>
  <c r="G33" i="1"/>
  <c r="E31" i="2" s="1"/>
  <c r="G34" i="1"/>
  <c r="E32" i="2" s="1"/>
  <c r="G35" i="1"/>
  <c r="E33" i="2" s="1"/>
  <c r="G36" i="1"/>
  <c r="E34" i="2" s="1"/>
  <c r="G37" i="1"/>
  <c r="E35" i="2" s="1"/>
  <c r="G38" i="1"/>
  <c r="E36" i="2" s="1"/>
  <c r="G39" i="1"/>
  <c r="E37" i="2" s="1"/>
  <c r="G40" i="1"/>
  <c r="E38" i="2" s="1"/>
  <c r="G41" i="1"/>
  <c r="E39" i="2" s="1"/>
  <c r="G42" i="1"/>
  <c r="E40" i="2" s="1"/>
  <c r="G43" i="1"/>
  <c r="E41" i="2" s="1"/>
  <c r="G44" i="1"/>
  <c r="E42" i="2" s="1"/>
  <c r="G45" i="1"/>
  <c r="E43" i="2" s="1"/>
  <c r="G46" i="1"/>
  <c r="E44" i="2" s="1"/>
  <c r="G47" i="1"/>
  <c r="E45" i="2" s="1"/>
  <c r="G48" i="1"/>
  <c r="E46" i="2" s="1"/>
  <c r="G49" i="1"/>
  <c r="E47" i="2" s="1"/>
  <c r="G50" i="1"/>
  <c r="E48" i="2" s="1"/>
  <c r="G51" i="1"/>
  <c r="E49" i="2" s="1"/>
  <c r="G52" i="1"/>
  <c r="E50" i="2" s="1"/>
  <c r="G53" i="1"/>
  <c r="E51" i="2" s="1"/>
  <c r="G54" i="1"/>
  <c r="E52" i="2" s="1"/>
  <c r="G55" i="1"/>
  <c r="E53" i="2" s="1"/>
  <c r="G56" i="1"/>
  <c r="E54" i="2" s="1"/>
  <c r="G57" i="1"/>
  <c r="E55" i="2" s="1"/>
  <c r="G58" i="1"/>
  <c r="E56" i="2" s="1"/>
  <c r="G59" i="1"/>
  <c r="E57" i="2" s="1"/>
  <c r="G60" i="1"/>
  <c r="E58" i="2" s="1"/>
  <c r="G61" i="1"/>
  <c r="E59" i="2" s="1"/>
  <c r="G62" i="1"/>
  <c r="E60" i="2" s="1"/>
  <c r="G63" i="1"/>
  <c r="E61" i="2" s="1"/>
  <c r="G64" i="1"/>
  <c r="E62" i="2" s="1"/>
  <c r="G65" i="1"/>
  <c r="E63" i="2" s="1"/>
  <c r="G66" i="1"/>
  <c r="E64" i="2" s="1"/>
  <c r="G67" i="1"/>
  <c r="E65" i="2" s="1"/>
  <c r="G68" i="1"/>
  <c r="E66" i="2" s="1"/>
  <c r="G69" i="1"/>
  <c r="E67" i="2" s="1"/>
  <c r="G70" i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<sst xmlns="http://schemas.openxmlformats.org/spreadsheetml/2006/main" count="316" uniqueCount="130">
  <si>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</si>
  <si>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</si>
  <si>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</si>
  <si>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</si>
  <si>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</si>
  <si>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</si>
  <si>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</si>
  <si>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</si>
  <si>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</si>
  <si>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</si>
  <si>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</si>
  <si>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</si>
  <si>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</si>
  <si>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</si>
  <si>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</si>
  <si>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</si>
  <si>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</si>
  <si>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</si>
  <si>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</si>
  <si>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</si>
  <si>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</si>
  <si>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</si>
  <si>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</si>
  <si>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liga</t>
  </si>
  <si>
    <t>ili
m
ili
ž</t>
  </si>
  <si>
    <t>datum</t>
  </si>
  <si>
    <t>***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</si>
  <si>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</si>
  <si>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</si>
  <si>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</si>
  <si>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</si>
  <si>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</si>
  <si>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</si>
  <si>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</si>
  <si>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</si>
  <si>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primer
1998   10 28</t>
  </si>
  <si>
    <t>upisati broj sa liste ako je registrovan, ili prazno</t>
  </si>
  <si>
    <t>MIRKOVIĆ</t>
  </si>
  <si>
    <t>BRIGITA</t>
  </si>
  <si>
    <t>VEREB</t>
  </si>
  <si>
    <t>KSENIA</t>
  </si>
  <si>
    <t>ĐURČIK</t>
  </si>
  <si>
    <t>ALIZ</t>
  </si>
  <si>
    <t>TOT</t>
  </si>
  <si>
    <t>EVA</t>
  </si>
  <si>
    <t>LENĐEL</t>
  </si>
  <si>
    <t>EMA</t>
  </si>
  <si>
    <t>NAĐ MELJKUTI</t>
  </si>
  <si>
    <t>KRISTIAN</t>
  </si>
  <si>
    <t>PETE</t>
  </si>
  <si>
    <t>DAVID</t>
  </si>
  <si>
    <t>TAKAČ</t>
  </si>
  <si>
    <t>KORNEL</t>
  </si>
  <si>
    <t>HEREDI</t>
  </si>
  <si>
    <t>TERTELI</t>
  </si>
  <si>
    <t>ATILA</t>
  </si>
  <si>
    <t>LUČIĆ</t>
  </si>
  <si>
    <t>VIKTOR</t>
  </si>
  <si>
    <t>TEKE</t>
  </si>
  <si>
    <t>JANOŠ</t>
  </si>
  <si>
    <t>VAŠ</t>
  </si>
  <si>
    <t>AKOŠ</t>
  </si>
  <si>
    <t>VAŠTAG</t>
  </si>
  <si>
    <t>IŠTVAN</t>
  </si>
  <si>
    <t>ŠOTI</t>
  </si>
  <si>
    <t>MIHALJ</t>
  </si>
  <si>
    <t>FEHER</t>
  </si>
  <si>
    <t>ROLAND</t>
  </si>
  <si>
    <t>NINA</t>
  </si>
  <si>
    <t xml:space="preserve">SORAD </t>
  </si>
  <si>
    <t>HENRIETA</t>
  </si>
  <si>
    <t>DORKA</t>
  </si>
  <si>
    <t xml:space="preserve">SKENDERI </t>
  </si>
  <si>
    <t>SARA</t>
  </si>
  <si>
    <t>GOMBOŠ</t>
  </si>
  <si>
    <t>VERNER</t>
  </si>
  <si>
    <t>ELEONORA</t>
  </si>
  <si>
    <t>PETRA</t>
  </si>
  <si>
    <t>ČOBANOV</t>
  </si>
  <si>
    <t xml:space="preserve">FAJKA </t>
  </si>
  <si>
    <t>NIKOLETA</t>
  </si>
  <si>
    <t>BALA</t>
  </si>
  <si>
    <t>JANKA</t>
  </si>
  <si>
    <t>BIČKEI</t>
  </si>
  <si>
    <t>BARBARA</t>
  </si>
  <si>
    <t>PETRENE V.</t>
  </si>
  <si>
    <t>ŽUŽANA</t>
  </si>
  <si>
    <t>HARASTI</t>
  </si>
  <si>
    <t>NORA</t>
  </si>
  <si>
    <t>0766</t>
  </si>
  <si>
    <t>SUPER</t>
  </si>
  <si>
    <t>produženje</t>
  </si>
  <si>
    <t>0771</t>
  </si>
  <si>
    <t>0764</t>
  </si>
  <si>
    <t>0134</t>
  </si>
  <si>
    <t>1516</t>
  </si>
  <si>
    <t>1513</t>
  </si>
  <si>
    <t>SEVERNA BAČKA</t>
  </si>
  <si>
    <t>1789</t>
  </si>
  <si>
    <t>1867</t>
  </si>
  <si>
    <t>1868</t>
  </si>
  <si>
    <t>1865</t>
  </si>
  <si>
    <t>1870</t>
  </si>
  <si>
    <t>1869</t>
  </si>
  <si>
    <t>1864</t>
  </si>
  <si>
    <t>1866</t>
  </si>
  <si>
    <t>0276</t>
  </si>
  <si>
    <t>0061</t>
  </si>
  <si>
    <t>1958</t>
  </si>
  <si>
    <t>prva</t>
  </si>
  <si>
    <t>ž</t>
  </si>
  <si>
    <t>1957</t>
  </si>
  <si>
    <t>1956</t>
  </si>
  <si>
    <t>1278</t>
  </si>
  <si>
    <t>1276</t>
  </si>
  <si>
    <t>2237</t>
  </si>
  <si>
    <t>2238</t>
  </si>
  <si>
    <t>2235</t>
  </si>
  <si>
    <t>2236</t>
  </si>
  <si>
    <t>1509</t>
  </si>
  <si>
    <t>VARADI</t>
  </si>
  <si>
    <t>VIVIEN</t>
  </si>
  <si>
    <t>ŠURANJI</t>
  </si>
  <si>
    <t>BALINT</t>
  </si>
  <si>
    <t xml:space="preserve">BIN </t>
  </si>
  <si>
    <t>ANDRAŠ</t>
  </si>
  <si>
    <t>SOKOLA</t>
  </si>
  <si>
    <t>DANIEL</t>
  </si>
  <si>
    <t>ŠEĆEROV</t>
  </si>
  <si>
    <t>ANDREA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</si>
</sst>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á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topLeftCell="A28" zoomScale="110" zoomScaleNormal="110" zoomScaleSheetLayoutView="90" workbookViewId="0">
      <selection activeCell="J43" sqref="J43"/>
    </sheetView>
  </sheetViews>
  <sheetFormatPr defaultRowHeight="12.7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>
      <c r="A1" s="33"/>
      <c r="B1" s="52" t="s">
        <v>18</v>
      </c>
      <c r="C1" s="52"/>
      <c r="D1" s="52" t="s">
        <v>21</v>
      </c>
      <c r="E1" s="52"/>
      <c r="F1" s="48" t="s">
        <v>35</v>
      </c>
      <c r="G1" s="46"/>
      <c r="H1" s="49" t="s">
        <v>36</v>
      </c>
      <c r="I1" s="49" t="s">
        <v>34</v>
      </c>
      <c r="J1" s="50" t="s">
        <v>22</v>
      </c>
      <c r="K1" s="50" t="s">
        <v>20</v>
      </c>
      <c r="L1" s="50" t="s">
        <v>24</v>
      </c>
      <c r="N1" s="36" t="s">
        <v>27</v>
      </c>
    </row>
    <row r="2" spans="1:14" s="6" customFormat="1" ht="24.75" customHeight="1">
      <c r="A2" s="5" t="s">
        <v>17</v>
      </c>
      <c r="B2" s="23" t="s">
        <v>26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25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>
      <c r="A4" s="13">
        <v>1</v>
      </c>
      <c r="B4" s="26" t="s">
        <v>37</v>
      </c>
      <c r="C4" s="26" t="s">
        <v>38</v>
      </c>
      <c r="D4" s="22">
        <v>1979</v>
      </c>
      <c r="E4" s="22">
        <v>3</v>
      </c>
      <c r="F4" s="22">
        <v>18</v>
      </c>
      <c r="G4" s="14">
        <f t="shared" ref="G4" si="0">DATE(D4,E4,F4)</f>
        <v>28932</v>
      </c>
      <c r="H4" s="15" t="s">
        <v>89</v>
      </c>
      <c r="I4" s="44" t="s">
        <v>90</v>
      </c>
      <c r="J4" s="16" t="s">
        <v>91</v>
      </c>
      <c r="K4" s="26"/>
      <c r="L4" s="15" t="s">
        <v>4</v>
      </c>
      <c r="N4" s="32"/>
    </row>
    <row r="5" spans="1:14" ht="23.45" customHeight="1">
      <c r="A5" s="13">
        <v>2</v>
      </c>
      <c r="B5" s="26" t="s">
        <v>39</v>
      </c>
      <c r="C5" s="26" t="s">
        <v>40</v>
      </c>
      <c r="D5" s="22">
        <v>2000</v>
      </c>
      <c r="E5" s="22">
        <v>8</v>
      </c>
      <c r="F5" s="22">
        <v>30</v>
      </c>
      <c r="G5" s="14">
        <f t="shared" ref="G5:G68" si="1">DATE(D5,E5,F5)</f>
        <v>36768</v>
      </c>
      <c r="H5" s="15" t="s">
        <v>92</v>
      </c>
      <c r="I5" s="44" t="s">
        <v>90</v>
      </c>
      <c r="J5" s="16" t="s">
        <v>91</v>
      </c>
      <c r="K5" s="26"/>
      <c r="L5" s="15" t="s">
        <v>4</v>
      </c>
      <c r="N5" s="32"/>
    </row>
    <row r="6" spans="1:14" ht="23.45" customHeight="1">
      <c r="A6" s="13">
        <v>3</v>
      </c>
      <c r="B6" s="26" t="s">
        <v>41</v>
      </c>
      <c r="C6" s="26" t="s">
        <v>42</v>
      </c>
      <c r="D6" s="22">
        <v>1994</v>
      </c>
      <c r="E6" s="22">
        <v>5</v>
      </c>
      <c r="F6" s="22">
        <v>12</v>
      </c>
      <c r="G6" s="14">
        <f t="shared" si="1"/>
        <v>34466</v>
      </c>
      <c r="H6" s="15" t="s">
        <v>93</v>
      </c>
      <c r="I6" s="44" t="s">
        <v>90</v>
      </c>
      <c r="J6" s="16" t="s">
        <v>91</v>
      </c>
      <c r="K6" s="26"/>
      <c r="L6" s="15" t="s">
        <v>4</v>
      </c>
      <c r="N6" s="32"/>
    </row>
    <row r="7" spans="1:14" ht="23.45" customHeight="1">
      <c r="A7" s="13">
        <v>4</v>
      </c>
      <c r="B7" s="26" t="s">
        <v>43</v>
      </c>
      <c r="C7" s="26" t="s">
        <v>44</v>
      </c>
      <c r="D7" s="22">
        <v>1993</v>
      </c>
      <c r="E7" s="22">
        <v>5</v>
      </c>
      <c r="F7" s="22">
        <v>11</v>
      </c>
      <c r="G7" s="14">
        <f t="shared" si="1"/>
        <v>34100</v>
      </c>
      <c r="H7" s="15" t="s">
        <v>94</v>
      </c>
      <c r="I7" s="44" t="s">
        <v>90</v>
      </c>
      <c r="J7" s="16" t="s">
        <v>91</v>
      </c>
      <c r="K7" s="26"/>
      <c r="L7" s="15" t="s">
        <v>4</v>
      </c>
      <c r="N7" s="32"/>
    </row>
    <row r="8" spans="1:14" ht="23.45" customHeight="1">
      <c r="A8" s="13">
        <v>5</v>
      </c>
      <c r="B8" s="26" t="s">
        <v>45</v>
      </c>
      <c r="C8" s="26" t="s">
        <v>46</v>
      </c>
      <c r="D8" s="22">
        <v>2008</v>
      </c>
      <c r="E8" s="22">
        <v>2</v>
      </c>
      <c r="F8" s="22">
        <v>3</v>
      </c>
      <c r="G8" s="14">
        <f t="shared" si="1"/>
        <v>39481</v>
      </c>
      <c r="H8" s="15" t="s">
        <v>95</v>
      </c>
      <c r="I8" s="44" t="s">
        <v>90</v>
      </c>
      <c r="J8" s="16" t="s">
        <v>91</v>
      </c>
      <c r="K8" s="26"/>
      <c r="L8" s="15" t="s">
        <v>4</v>
      </c>
      <c r="N8" s="32"/>
    </row>
    <row r="9" spans="1:14" ht="23.45" customHeight="1">
      <c r="A9" s="13">
        <v>6</v>
      </c>
      <c r="B9" s="26" t="s">
        <v>47</v>
      </c>
      <c r="C9" s="26" t="s">
        <v>48</v>
      </c>
      <c r="D9" s="22">
        <v>2006</v>
      </c>
      <c r="E9" s="22">
        <v>12</v>
      </c>
      <c r="F9" s="22">
        <v>6</v>
      </c>
      <c r="G9" s="14">
        <f t="shared" si="1"/>
        <v>39057</v>
      </c>
      <c r="H9" s="15" t="s">
        <v>96</v>
      </c>
      <c r="I9" s="44" t="s">
        <v>97</v>
      </c>
      <c r="J9" s="16" t="s">
        <v>91</v>
      </c>
      <c r="K9" s="26"/>
      <c r="L9" s="15" t="s">
        <v>3</v>
      </c>
      <c r="N9" s="32"/>
    </row>
    <row r="10" spans="1:14" ht="23.45" customHeight="1">
      <c r="A10" s="13">
        <v>7</v>
      </c>
      <c r="B10" s="26" t="s">
        <v>49</v>
      </c>
      <c r="C10" s="26" t="s">
        <v>50</v>
      </c>
      <c r="D10" s="22">
        <v>2005</v>
      </c>
      <c r="E10" s="22">
        <v>8</v>
      </c>
      <c r="F10" s="22">
        <v>17</v>
      </c>
      <c r="G10" s="14">
        <f t="shared" si="1"/>
        <v>38581</v>
      </c>
      <c r="H10" s="15" t="s">
        <v>98</v>
      </c>
      <c r="I10" s="44" t="s">
        <v>97</v>
      </c>
      <c r="J10" s="16" t="s">
        <v>91</v>
      </c>
      <c r="K10" s="26"/>
      <c r="L10" s="15" t="s">
        <v>3</v>
      </c>
      <c r="N10" s="32"/>
    </row>
    <row r="11" spans="1:14" ht="23.45" customHeight="1">
      <c r="A11" s="13">
        <v>8</v>
      </c>
      <c r="B11" s="26" t="s">
        <v>51</v>
      </c>
      <c r="C11" s="26" t="s">
        <v>52</v>
      </c>
      <c r="D11" s="22">
        <v>1979</v>
      </c>
      <c r="E11" s="22">
        <v>1</v>
      </c>
      <c r="F11" s="22">
        <v>18</v>
      </c>
      <c r="G11" s="14">
        <f t="shared" si="1"/>
        <v>28873</v>
      </c>
      <c r="H11" s="15" t="s">
        <v>99</v>
      </c>
      <c r="I11" s="44" t="s">
        <v>97</v>
      </c>
      <c r="J11" s="16" t="s">
        <v>91</v>
      </c>
      <c r="K11" s="26"/>
      <c r="L11" s="15" t="s">
        <v>3</v>
      </c>
      <c r="N11" s="32"/>
    </row>
    <row r="12" spans="1:14" ht="23.45" customHeight="1">
      <c r="A12" s="13">
        <v>9</v>
      </c>
      <c r="B12" s="26" t="s">
        <v>53</v>
      </c>
      <c r="C12" s="26" t="s">
        <v>48</v>
      </c>
      <c r="D12" s="22">
        <v>1981</v>
      </c>
      <c r="E12" s="22">
        <v>12</v>
      </c>
      <c r="F12" s="22">
        <v>19</v>
      </c>
      <c r="G12" s="14">
        <f t="shared" si="1"/>
        <v>29939</v>
      </c>
      <c r="H12" s="15" t="s">
        <v>100</v>
      </c>
      <c r="I12" s="44" t="s">
        <v>97</v>
      </c>
      <c r="J12" s="16" t="s">
        <v>91</v>
      </c>
      <c r="K12" s="26"/>
      <c r="L12" s="15" t="s">
        <v>3</v>
      </c>
      <c r="N12" s="32"/>
    </row>
    <row r="13" spans="1:14" ht="23.45" customHeight="1">
      <c r="A13" s="13">
        <v>10</v>
      </c>
      <c r="B13" s="26" t="s">
        <v>54</v>
      </c>
      <c r="C13" s="26" t="s">
        <v>55</v>
      </c>
      <c r="D13" s="22">
        <v>1963</v>
      </c>
      <c r="E13" s="22">
        <v>7</v>
      </c>
      <c r="F13" s="22">
        <v>11</v>
      </c>
      <c r="G13" s="14">
        <f t="shared" si="1"/>
        <v>23203</v>
      </c>
      <c r="H13" s="15" t="s">
        <v>101</v>
      </c>
      <c r="I13" s="44" t="s">
        <v>97</v>
      </c>
      <c r="J13" s="16" t="s">
        <v>91</v>
      </c>
      <c r="K13" s="26"/>
      <c r="L13" s="15" t="s">
        <v>3</v>
      </c>
      <c r="N13" s="32"/>
    </row>
    <row r="14" spans="1:14" ht="23.45" customHeight="1">
      <c r="A14" s="13">
        <v>11</v>
      </c>
      <c r="B14" s="26" t="s">
        <v>56</v>
      </c>
      <c r="C14" s="26" t="s">
        <v>57</v>
      </c>
      <c r="D14" s="22">
        <v>1955</v>
      </c>
      <c r="E14" s="22">
        <v>5</v>
      </c>
      <c r="F14" s="22">
        <v>24</v>
      </c>
      <c r="G14" s="14">
        <f t="shared" si="1"/>
        <v>20233</v>
      </c>
      <c r="H14" s="15" t="s">
        <v>102</v>
      </c>
      <c r="I14" s="44" t="s">
        <v>97</v>
      </c>
      <c r="J14" s="16" t="s">
        <v>91</v>
      </c>
      <c r="K14" s="26"/>
      <c r="L14" s="15" t="s">
        <v>3</v>
      </c>
      <c r="N14" s="32"/>
    </row>
    <row r="15" spans="1:14" ht="23.45" customHeight="1">
      <c r="A15" s="13">
        <v>12</v>
      </c>
      <c r="B15" s="26" t="s">
        <v>58</v>
      </c>
      <c r="C15" s="26" t="s">
        <v>59</v>
      </c>
      <c r="D15" s="22">
        <v>1980</v>
      </c>
      <c r="E15" s="22">
        <v>10</v>
      </c>
      <c r="F15" s="22">
        <v>1</v>
      </c>
      <c r="G15" s="14">
        <f t="shared" si="1"/>
        <v>29495</v>
      </c>
      <c r="H15" s="15" t="s">
        <v>103</v>
      </c>
      <c r="I15" s="44" t="s">
        <v>97</v>
      </c>
      <c r="J15" s="16" t="s">
        <v>91</v>
      </c>
      <c r="K15" s="26"/>
      <c r="L15" s="15" t="s">
        <v>3</v>
      </c>
      <c r="N15" s="32"/>
    </row>
    <row r="16" spans="1:14" ht="23.45" customHeight="1">
      <c r="A16" s="13">
        <v>13</v>
      </c>
      <c r="B16" s="26" t="s">
        <v>60</v>
      </c>
      <c r="C16" s="26" t="s">
        <v>61</v>
      </c>
      <c r="D16" s="22">
        <v>1979</v>
      </c>
      <c r="E16" s="22">
        <v>4</v>
      </c>
      <c r="F16" s="22">
        <v>28</v>
      </c>
      <c r="G16" s="14">
        <f t="shared" si="1"/>
        <v>28973</v>
      </c>
      <c r="H16" s="15" t="s">
        <v>104</v>
      </c>
      <c r="I16" s="44" t="s">
        <v>97</v>
      </c>
      <c r="J16" s="16" t="s">
        <v>91</v>
      </c>
      <c r="K16" s="26"/>
      <c r="L16" s="15" t="s">
        <v>3</v>
      </c>
      <c r="N16" s="32"/>
    </row>
    <row r="17" spans="1:14" ht="23.45" customHeight="1">
      <c r="A17" s="13">
        <v>14</v>
      </c>
      <c r="B17" s="26" t="s">
        <v>62</v>
      </c>
      <c r="C17" s="26" t="s">
        <v>63</v>
      </c>
      <c r="D17" s="22">
        <v>1974</v>
      </c>
      <c r="E17" s="22">
        <v>1</v>
      </c>
      <c r="F17" s="22">
        <v>17</v>
      </c>
      <c r="G17" s="14">
        <f t="shared" si="1"/>
        <v>27046</v>
      </c>
      <c r="H17" s="15" t="s">
        <v>105</v>
      </c>
      <c r="I17" s="44" t="s">
        <v>97</v>
      </c>
      <c r="J17" s="16" t="s">
        <v>91</v>
      </c>
      <c r="K17" s="26"/>
      <c r="L17" s="15" t="s">
        <v>3</v>
      </c>
      <c r="N17" s="32"/>
    </row>
    <row r="18" spans="1:14" ht="23.45" customHeight="1">
      <c r="A18" s="13">
        <v>15</v>
      </c>
      <c r="B18" s="26" t="s">
        <v>64</v>
      </c>
      <c r="C18" s="26" t="s">
        <v>65</v>
      </c>
      <c r="D18" s="22">
        <v>1979</v>
      </c>
      <c r="E18" s="22">
        <v>12</v>
      </c>
      <c r="F18" s="22">
        <v>10</v>
      </c>
      <c r="G18" s="14">
        <f t="shared" si="1"/>
        <v>29199</v>
      </c>
      <c r="H18" s="15" t="s">
        <v>106</v>
      </c>
      <c r="I18" s="44" t="s">
        <v>97</v>
      </c>
      <c r="J18" s="16" t="s">
        <v>91</v>
      </c>
      <c r="K18" s="26"/>
      <c r="L18" s="15" t="s">
        <v>3</v>
      </c>
      <c r="N18" s="32"/>
    </row>
    <row r="19" spans="1:14" ht="23.45" customHeight="1">
      <c r="A19" s="13">
        <v>16</v>
      </c>
      <c r="B19" s="26" t="s">
        <v>66</v>
      </c>
      <c r="C19" s="26" t="s">
        <v>67</v>
      </c>
      <c r="D19" s="22">
        <v>1985</v>
      </c>
      <c r="E19" s="22">
        <v>6</v>
      </c>
      <c r="F19" s="22">
        <v>21</v>
      </c>
      <c r="G19" s="14">
        <f t="shared" si="1"/>
        <v>31219</v>
      </c>
      <c r="H19" s="15" t="s">
        <v>107</v>
      </c>
      <c r="I19" s="44" t="s">
        <v>97</v>
      </c>
      <c r="J19" s="16" t="s">
        <v>91</v>
      </c>
      <c r="K19" s="26"/>
      <c r="L19" s="15" t="s">
        <v>3</v>
      </c>
      <c r="N19" s="32"/>
    </row>
    <row r="20" spans="1:14" ht="23.45" customHeight="1">
      <c r="A20" s="13">
        <v>17</v>
      </c>
      <c r="B20" s="26" t="s">
        <v>37</v>
      </c>
      <c r="C20" s="26" t="s">
        <v>68</v>
      </c>
      <c r="D20" s="22">
        <v>2009</v>
      </c>
      <c r="E20" s="22">
        <v>5</v>
      </c>
      <c r="F20" s="22">
        <v>11</v>
      </c>
      <c r="G20" s="14">
        <f t="shared" si="1"/>
        <v>39944</v>
      </c>
      <c r="H20" s="15" t="s">
        <v>108</v>
      </c>
      <c r="I20" s="44" t="s">
        <v>90</v>
      </c>
      <c r="J20" s="16" t="s">
        <v>91</v>
      </c>
      <c r="K20" s="26"/>
      <c r="L20" s="15" t="s">
        <v>4</v>
      </c>
      <c r="N20" s="32"/>
    </row>
    <row r="21" spans="1:14" ht="23.45" customHeight="1">
      <c r="A21" s="13">
        <v>18</v>
      </c>
      <c r="B21" s="26" t="s">
        <v>69</v>
      </c>
      <c r="C21" s="26" t="s">
        <v>70</v>
      </c>
      <c r="D21" s="22">
        <v>1998</v>
      </c>
      <c r="E21" s="22">
        <v>12</v>
      </c>
      <c r="F21" s="22">
        <v>22</v>
      </c>
      <c r="G21" s="14">
        <f t="shared" si="1"/>
        <v>36151</v>
      </c>
      <c r="H21" s="15"/>
      <c r="I21" s="44" t="s">
        <v>90</v>
      </c>
      <c r="J21" s="16" t="s">
        <v>109</v>
      </c>
      <c r="K21" s="26"/>
      <c r="L21" s="15" t="s">
        <v>110</v>
      </c>
      <c r="N21" s="32"/>
    </row>
    <row r="22" spans="1:14" ht="23.45" customHeight="1">
      <c r="A22" s="13">
        <v>19</v>
      </c>
      <c r="B22" s="26" t="s">
        <v>60</v>
      </c>
      <c r="C22" s="26" t="s">
        <v>71</v>
      </c>
      <c r="D22" s="22">
        <v>2008</v>
      </c>
      <c r="E22" s="22">
        <v>7</v>
      </c>
      <c r="F22" s="22">
        <v>4</v>
      </c>
      <c r="G22" s="14">
        <f t="shared" si="1"/>
        <v>39633</v>
      </c>
      <c r="H22" s="15" t="s">
        <v>111</v>
      </c>
      <c r="I22" s="44"/>
      <c r="J22" s="16" t="s">
        <v>91</v>
      </c>
      <c r="K22" s="26"/>
      <c r="L22" s="15" t="s">
        <v>4</v>
      </c>
      <c r="N22" s="32"/>
    </row>
    <row r="23" spans="1:14" ht="23.45" customHeight="1">
      <c r="A23" s="13">
        <v>20</v>
      </c>
      <c r="B23" s="26" t="s">
        <v>72</v>
      </c>
      <c r="C23" s="26" t="s">
        <v>73</v>
      </c>
      <c r="D23" s="22">
        <v>2008</v>
      </c>
      <c r="E23" s="22">
        <v>9</v>
      </c>
      <c r="F23" s="22">
        <v>4</v>
      </c>
      <c r="G23" s="14">
        <f t="shared" si="1"/>
        <v>39695</v>
      </c>
      <c r="H23" s="15" t="s">
        <v>112</v>
      </c>
      <c r="I23" s="44"/>
      <c r="J23" s="16" t="s">
        <v>91</v>
      </c>
      <c r="K23" s="26"/>
      <c r="L23" s="15" t="s">
        <v>4</v>
      </c>
      <c r="N23" s="32"/>
    </row>
    <row r="24" spans="1:14" ht="23.45" customHeight="1">
      <c r="A24" s="13">
        <v>21</v>
      </c>
      <c r="B24" s="26" t="s">
        <v>74</v>
      </c>
      <c r="C24" s="26" t="s">
        <v>42</v>
      </c>
      <c r="D24" s="22">
        <v>2004</v>
      </c>
      <c r="E24" s="22">
        <v>6</v>
      </c>
      <c r="F24" s="22">
        <v>11</v>
      </c>
      <c r="G24" s="14">
        <f t="shared" si="1"/>
        <v>38149</v>
      </c>
      <c r="H24" s="15" t="s">
        <v>113</v>
      </c>
      <c r="I24" s="44" t="s">
        <v>90</v>
      </c>
      <c r="J24" s="16" t="s">
        <v>91</v>
      </c>
      <c r="K24" s="26"/>
      <c r="L24" s="15" t="s">
        <v>4</v>
      </c>
      <c r="N24" s="32"/>
    </row>
    <row r="25" spans="1:14" ht="23.45" customHeight="1">
      <c r="A25" s="13">
        <v>22</v>
      </c>
      <c r="B25" s="26" t="s">
        <v>75</v>
      </c>
      <c r="C25" s="26" t="s">
        <v>76</v>
      </c>
      <c r="D25" s="22">
        <v>2004</v>
      </c>
      <c r="E25" s="22">
        <v>10</v>
      </c>
      <c r="F25" s="22">
        <v>28</v>
      </c>
      <c r="G25" s="14">
        <f t="shared" si="1"/>
        <v>38288</v>
      </c>
      <c r="H25" s="15" t="s">
        <v>114</v>
      </c>
      <c r="I25" s="44" t="s">
        <v>90</v>
      </c>
      <c r="J25" s="16" t="s">
        <v>91</v>
      </c>
      <c r="K25" s="26"/>
      <c r="L25" s="15" t="s">
        <v>4</v>
      </c>
      <c r="N25" s="32"/>
    </row>
    <row r="26" spans="1:14" ht="23.45" customHeight="1">
      <c r="A26" s="13">
        <v>23</v>
      </c>
      <c r="B26" s="26" t="s">
        <v>60</v>
      </c>
      <c r="C26" s="26" t="s">
        <v>77</v>
      </c>
      <c r="D26" s="22">
        <v>2010</v>
      </c>
      <c r="E26" s="22">
        <v>10</v>
      </c>
      <c r="F26" s="22">
        <v>10</v>
      </c>
      <c r="G26" s="14">
        <f t="shared" si="1"/>
        <v>40461</v>
      </c>
      <c r="H26" s="15" t="s">
        <v>115</v>
      </c>
      <c r="I26" s="44" t="s">
        <v>90</v>
      </c>
      <c r="J26" s="16" t="s">
        <v>91</v>
      </c>
      <c r="K26" s="26"/>
      <c r="L26" s="15" t="s">
        <v>4</v>
      </c>
      <c r="N26" s="32"/>
    </row>
    <row r="27" spans="1:14" ht="23.45" customHeight="1">
      <c r="A27" s="13">
        <v>24</v>
      </c>
      <c r="B27" s="26" t="s">
        <v>78</v>
      </c>
      <c r="C27" s="26" t="s">
        <v>77</v>
      </c>
      <c r="D27" s="22">
        <v>2010</v>
      </c>
      <c r="E27" s="22">
        <v>3</v>
      </c>
      <c r="F27" s="22">
        <v>15</v>
      </c>
      <c r="G27" s="14">
        <f t="shared" si="1"/>
        <v>40252</v>
      </c>
      <c r="H27" s="15" t="s">
        <v>116</v>
      </c>
      <c r="I27" s="44"/>
      <c r="J27" s="16" t="s">
        <v>91</v>
      </c>
      <c r="K27" s="26"/>
      <c r="L27" s="15" t="s">
        <v>4</v>
      </c>
      <c r="N27" s="32"/>
    </row>
    <row r="28" spans="1:14" ht="23.45" customHeight="1">
      <c r="A28" s="13">
        <v>25</v>
      </c>
      <c r="B28" s="26" t="s">
        <v>79</v>
      </c>
      <c r="C28" s="26" t="s">
        <v>80</v>
      </c>
      <c r="D28" s="22">
        <v>2010</v>
      </c>
      <c r="E28" s="22">
        <v>3</v>
      </c>
      <c r="F28" s="22">
        <v>22</v>
      </c>
      <c r="G28" s="14">
        <f t="shared" si="1"/>
        <v>40259</v>
      </c>
      <c r="H28" s="15" t="s">
        <v>117</v>
      </c>
      <c r="I28" s="44"/>
      <c r="J28" s="16" t="s">
        <v>91</v>
      </c>
      <c r="K28" s="26"/>
      <c r="L28" s="15" t="s">
        <v>4</v>
      </c>
      <c r="N28" s="32"/>
    </row>
    <row r="29" spans="1:14" ht="23.45" customHeight="1">
      <c r="A29" s="13">
        <v>26</v>
      </c>
      <c r="B29" s="26" t="s">
        <v>81</v>
      </c>
      <c r="C29" s="26" t="s">
        <v>82</v>
      </c>
      <c r="D29" s="22">
        <v>2010</v>
      </c>
      <c r="E29" s="22">
        <v>6</v>
      </c>
      <c r="F29" s="22">
        <v>9</v>
      </c>
      <c r="G29" s="14">
        <f t="shared" si="1"/>
        <v>40338</v>
      </c>
      <c r="H29" s="15" t="s">
        <v>118</v>
      </c>
      <c r="I29" s="44" t="s">
        <v>90</v>
      </c>
      <c r="J29" s="16" t="s">
        <v>91</v>
      </c>
      <c r="K29" s="26"/>
      <c r="L29" s="15" t="s">
        <v>4</v>
      </c>
      <c r="N29" s="32"/>
    </row>
    <row r="30" spans="1:14" ht="23.45" customHeight="1">
      <c r="A30" s="13">
        <v>27</v>
      </c>
      <c r="B30" s="26" t="s">
        <v>83</v>
      </c>
      <c r="C30" s="26" t="s">
        <v>84</v>
      </c>
      <c r="D30" s="22">
        <v>2006</v>
      </c>
      <c r="E30" s="22">
        <v>11</v>
      </c>
      <c r="F30" s="22">
        <v>10</v>
      </c>
      <c r="G30" s="14">
        <f t="shared" si="1"/>
        <v>39031</v>
      </c>
      <c r="H30" s="15" t="s">
        <v>119</v>
      </c>
      <c r="I30" s="44" t="s">
        <v>90</v>
      </c>
      <c r="J30" s="16" t="s">
        <v>91</v>
      </c>
      <c r="K30" s="26"/>
      <c r="L30" s="15" t="s">
        <v>4</v>
      </c>
      <c r="N30" s="32"/>
    </row>
    <row r="31" spans="1:14" ht="23.45" customHeight="1">
      <c r="A31" s="13">
        <v>28</v>
      </c>
      <c r="B31" s="26" t="s">
        <v>85</v>
      </c>
      <c r="C31" s="26" t="s">
        <v>86</v>
      </c>
      <c r="D31" s="22">
        <v>1990</v>
      </c>
      <c r="E31" s="22">
        <v>1</v>
      </c>
      <c r="F31" s="22">
        <v>18</v>
      </c>
      <c r="G31" s="14">
        <f t="shared" si="1"/>
        <v>32891</v>
      </c>
      <c r="H31" s="15"/>
      <c r="I31" s="44" t="s">
        <v>90</v>
      </c>
      <c r="J31" s="16" t="s">
        <v>91</v>
      </c>
      <c r="K31" s="26"/>
      <c r="L31" s="15" t="s">
        <v>4</v>
      </c>
      <c r="N31" s="32"/>
    </row>
    <row r="32" spans="1:14" ht="23.45" customHeight="1">
      <c r="A32" s="13">
        <v>29</v>
      </c>
      <c r="B32" s="26" t="s">
        <v>87</v>
      </c>
      <c r="C32" s="26" t="s">
        <v>88</v>
      </c>
      <c r="D32" s="22">
        <v>1991</v>
      </c>
      <c r="E32" s="22">
        <v>4</v>
      </c>
      <c r="F32" s="22">
        <v>15</v>
      </c>
      <c r="G32" s="14">
        <f t="shared" si="1"/>
        <v>33343</v>
      </c>
      <c r="H32" s="15"/>
      <c r="I32" s="44" t="s">
        <v>90</v>
      </c>
      <c r="J32" s="16" t="s">
        <v>91</v>
      </c>
      <c r="K32" s="26"/>
      <c r="L32" s="15" t="s">
        <v>4</v>
      </c>
      <c r="N32" s="32"/>
    </row>
    <row r="33" spans="1:14" ht="23.45" customHeight="1">
      <c r="A33" s="13">
        <v>30</v>
      </c>
      <c r="B33" s="26" t="s">
        <v>120</v>
      </c>
      <c r="C33" s="26" t="s">
        <v>121</v>
      </c>
      <c r="D33" s="22">
        <v>2011</v>
      </c>
      <c r="E33" s="22">
        <v>12</v>
      </c>
      <c r="F33" s="22">
        <v>1</v>
      </c>
      <c r="G33" s="14" t="e">
        <f>DATE(#REF!,#REF!,#REF!)</f>
        <v>#REF!</v>
      </c>
      <c r="H33" s="15"/>
      <c r="I33" s="44"/>
      <c r="J33" s="16" t="s">
        <v>109</v>
      </c>
      <c r="K33" s="26"/>
      <c r="L33" s="15" t="s">
        <v>4</v>
      </c>
      <c r="N33" s="32"/>
    </row>
    <row r="34" spans="1:14" ht="23.45" customHeight="1">
      <c r="A34" s="13">
        <v>31</v>
      </c>
      <c r="B34" s="26" t="s">
        <v>122</v>
      </c>
      <c r="C34" s="26" t="s">
        <v>123</v>
      </c>
      <c r="D34" s="22">
        <v>2011</v>
      </c>
      <c r="E34" s="22">
        <v>9</v>
      </c>
      <c r="F34" s="22">
        <v>18</v>
      </c>
      <c r="G34" s="14">
        <f>DATE(D33,E33,F33)</f>
        <v>40878</v>
      </c>
      <c r="H34" s="15"/>
      <c r="I34" s="44"/>
      <c r="J34" s="16" t="s">
        <v>109</v>
      </c>
      <c r="K34" s="26"/>
      <c r="L34" s="15" t="s">
        <v>3</v>
      </c>
      <c r="N34" s="32"/>
    </row>
    <row r="35" spans="1:14" ht="23.45" customHeight="1">
      <c r="A35" s="13">
        <v>32</v>
      </c>
      <c r="B35" s="26" t="s">
        <v>124</v>
      </c>
      <c r="C35" s="26" t="s">
        <v>125</v>
      </c>
      <c r="D35" s="22">
        <v>2011</v>
      </c>
      <c r="E35" s="22">
        <v>9</v>
      </c>
      <c r="F35" s="22">
        <v>26</v>
      </c>
      <c r="G35" s="14">
        <f>DATE(D34,E34,F34)</f>
        <v>40804</v>
      </c>
      <c r="H35" s="15"/>
      <c r="I35" s="44"/>
      <c r="J35" s="16" t="s">
        <v>109</v>
      </c>
      <c r="K35" s="26"/>
      <c r="L35" s="15" t="s">
        <v>3</v>
      </c>
      <c r="N35" s="32"/>
    </row>
    <row r="36" spans="1:14" ht="23.45" customHeight="1">
      <c r="A36" s="13">
        <v>33</v>
      </c>
      <c r="B36" s="26" t="s">
        <v>126</v>
      </c>
      <c r="C36" s="26" t="s">
        <v>127</v>
      </c>
      <c r="D36" s="22">
        <v>2011</v>
      </c>
      <c r="E36" s="22">
        <v>9</v>
      </c>
      <c r="F36" s="22">
        <v>7</v>
      </c>
      <c r="G36" s="14">
        <f>DATE(D35,E35,F35)</f>
        <v>40812</v>
      </c>
      <c r="H36" s="15"/>
      <c r="I36" s="44"/>
      <c r="J36" s="16" t="s">
        <v>109</v>
      </c>
      <c r="K36" s="26"/>
      <c r="L36" s="15" t="s">
        <v>3</v>
      </c>
      <c r="N36" s="32"/>
    </row>
    <row r="37" spans="1:14" ht="23.45" customHeight="1">
      <c r="A37" s="13">
        <v>34</v>
      </c>
      <c r="B37" s="26" t="s">
        <v>128</v>
      </c>
      <c r="C37" s="26" t="s">
        <v>129</v>
      </c>
      <c r="D37" s="22">
        <v>1977</v>
      </c>
      <c r="E37" s="22">
        <v>6</v>
      </c>
      <c r="F37" s="22">
        <v>4</v>
      </c>
      <c r="G37" s="14">
        <f>DATE(D36,E36,F36)</f>
        <v>40793</v>
      </c>
      <c r="H37" s="15"/>
      <c r="I37" s="44" t="s">
        <v>90</v>
      </c>
      <c r="J37" s="16" t="s">
        <v>109</v>
      </c>
      <c r="K37" s="26"/>
      <c r="L37" s="15" t="s">
        <v>4</v>
      </c>
      <c r="N37" s="32"/>
    </row>
    <row r="38" spans="1:14" ht="23.45" customHeight="1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R+yAec5a9O3rAmMAiVomQuAC8BbO8+ShWir8uZJ3T34oJU8VcK6lQVufmXlhBCbqiSNZ4tZZ5wUQltay4/m90g==" saltValue="RLLeI+oVLm4q4VtArrOKZw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36 D38:D93">
      <formula1>4</formula1>
    </dataValidation>
    <dataValidation type="whole" allowBlank="1" showInputMessage="1" showErrorMessage="1" prompt="samo broj meseca, bez tačke i sl._x000a_na primer 9" sqref="E4:E36 E38:E93">
      <formula1>1</formula1>
      <formula2>12</formula2>
    </dataValidation>
    <dataValidation type="whole" allowBlank="1" showInputMessage="1" showErrorMessage="1" prompt="samo broj dana rođenja, bez tačke i sl._x000a_na primer 7 ili 26" sqref="F4:F36 F38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36 J38:J93"/>
    <dataValidation type="list" allowBlank="1" showInputMessage="1" showErrorMessage="1" prompt="upisati, ili izabrati sa liste M ili Ž" sqref="L4:L36 L38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36 K38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C36 B38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23</v>
      </c>
      <c r="K1" s="2" t="s">
        <v>30</v>
      </c>
      <c r="L1" s="51" t="s">
        <v>28</v>
      </c>
      <c r="M1" s="51" t="s">
        <v>31</v>
      </c>
    </row>
    <row r="2" spans="1:13">
      <c r="A2" s="3"/>
      <c r="B2" s="3" t="str">
        <f>obrazac!B2</f>
        <v>***</v>
      </c>
      <c r="C2" s="4" t="str">
        <f>obrazac!B4</f>
        <v>MIRKOVIĆ</v>
      </c>
      <c r="D2" s="4" t="str">
        <f>obrazac!C4</f>
        <v>BRIGITA</v>
      </c>
      <c r="E2" s="39">
        <f>obrazac!G4</f>
        <v>28932</v>
      </c>
      <c r="F2" s="4" t="str">
        <f>obrazac!H4</f>
        <v>0766</v>
      </c>
      <c r="G2" s="4" t="str">
        <f>obrazac!J4</f>
        <v>produženje</v>
      </c>
      <c r="H2" s="4">
        <f>obrazac!K4</f>
        <v>0</v>
      </c>
      <c r="I2" s="4" t="str">
        <f>obrazac!L4</f>
        <v>Ž</v>
      </c>
      <c r="J2" s="4">
        <f>obrazac!M4</f>
        <v>0</v>
      </c>
      <c r="K2" s="4"/>
      <c r="L2" s="3" t="s">
        <v>29</v>
      </c>
      <c r="M2" t="s">
        <v>32</v>
      </c>
    </row>
    <row r="3" spans="1:13">
      <c r="A3" s="3"/>
      <c r="B3" s="3" t="str">
        <f>obrazac!$B$2</f>
        <v>***</v>
      </c>
      <c r="C3" s="4" t="str">
        <f>obrazac!B5</f>
        <v>VEREB</v>
      </c>
      <c r="D3" s="4" t="str">
        <f>obrazac!C5</f>
        <v>KSENIA</v>
      </c>
      <c r="E3" s="39">
        <f>obrazac!G5</f>
        <v>36768</v>
      </c>
      <c r="F3" s="4" t="str">
        <f>obrazac!H5</f>
        <v>0771</v>
      </c>
      <c r="G3" s="4" t="str">
        <f>obrazac!J5</f>
        <v>produženje</v>
      </c>
      <c r="H3" s="4">
        <f>obrazac!K5</f>
        <v>0</v>
      </c>
      <c r="I3" s="4" t="str">
        <f>obrazac!L5</f>
        <v>Ž</v>
      </c>
      <c r="J3" s="4">
        <f>obrazac!M5</f>
        <v>0</v>
      </c>
      <c r="K3" s="4"/>
      <c r="L3" s="3" t="s">
        <v>29</v>
      </c>
      <c r="M3" t="s">
        <v>33</v>
      </c>
    </row>
    <row r="4" spans="1:13">
      <c r="A4" s="3"/>
      <c r="B4" s="3" t="str">
        <f>obrazac!$B$2</f>
        <v>***</v>
      </c>
      <c r="C4" s="4" t="str">
        <f>obrazac!B6</f>
        <v>ĐURČIK</v>
      </c>
      <c r="D4" s="4" t="str">
        <f>obrazac!C6</f>
        <v>ALIZ</v>
      </c>
      <c r="E4" s="39">
        <f>obrazac!G6</f>
        <v>34466</v>
      </c>
      <c r="F4" s="4" t="str">
        <f>obrazac!H6</f>
        <v>0764</v>
      </c>
      <c r="G4" s="4" t="str">
        <f>obrazac!J6</f>
        <v>produženje</v>
      </c>
      <c r="H4" s="4">
        <f>obrazac!K6</f>
        <v>0</v>
      </c>
      <c r="I4" s="4" t="str">
        <f>obrazac!L6</f>
        <v>Ž</v>
      </c>
      <c r="J4" s="4">
        <f>obrazac!M6</f>
        <v>0</v>
      </c>
      <c r="K4" s="4"/>
      <c r="L4" s="3" t="s">
        <v>29</v>
      </c>
    </row>
    <row r="5" spans="1:13">
      <c r="A5" s="3"/>
      <c r="B5" s="3" t="str">
        <f>obrazac!$B$2</f>
        <v>***</v>
      </c>
      <c r="C5" s="4" t="str">
        <f>obrazac!B7</f>
        <v>TOT</v>
      </c>
      <c r="D5" s="4" t="str">
        <f>obrazac!C7</f>
        <v>EVA</v>
      </c>
      <c r="E5" s="39">
        <f>obrazac!G7</f>
        <v>34100</v>
      </c>
      <c r="F5" s="4" t="str">
        <f>obrazac!H7</f>
        <v>0134</v>
      </c>
      <c r="G5" s="4" t="str">
        <f>obrazac!J7</f>
        <v>produženje</v>
      </c>
      <c r="H5" s="4">
        <f>obrazac!K7</f>
        <v>0</v>
      </c>
      <c r="I5" s="4" t="str">
        <f>obrazac!L7</f>
        <v>Ž</v>
      </c>
      <c r="J5" s="4">
        <f>obrazac!M7</f>
        <v>0</v>
      </c>
      <c r="K5" s="4"/>
      <c r="L5" s="3" t="s">
        <v>29</v>
      </c>
    </row>
    <row r="6" spans="1:13">
      <c r="A6" s="3"/>
      <c r="B6" s="3" t="str">
        <f>obrazac!$B$2</f>
        <v>***</v>
      </c>
      <c r="C6" s="4" t="str">
        <f>obrazac!B8</f>
        <v>LENĐEL</v>
      </c>
      <c r="D6" s="4" t="str">
        <f>obrazac!C8</f>
        <v>EMA</v>
      </c>
      <c r="E6" s="39">
        <f>obrazac!G8</f>
        <v>39481</v>
      </c>
      <c r="F6" s="4" t="str">
        <f>obrazac!H8</f>
        <v>1516</v>
      </c>
      <c r="G6" s="4" t="str">
        <f>obrazac!J8</f>
        <v>produženje</v>
      </c>
      <c r="H6" s="4">
        <f>obrazac!K8</f>
        <v>0</v>
      </c>
      <c r="I6" s="4" t="str">
        <f>obrazac!L8</f>
        <v>Ž</v>
      </c>
      <c r="J6" s="4">
        <f>obrazac!M8</f>
        <v>0</v>
      </c>
      <c r="K6" s="4"/>
      <c r="L6" s="3" t="s">
        <v>29</v>
      </c>
    </row>
    <row r="7" spans="1:13">
      <c r="A7" s="3"/>
      <c r="B7" s="3" t="str">
        <f>obrazac!$B$2</f>
        <v>***</v>
      </c>
      <c r="C7" s="4" t="str">
        <f>obrazac!B9</f>
        <v>NAĐ MELJKUTI</v>
      </c>
      <c r="D7" s="4" t="str">
        <f>obrazac!C9</f>
        <v>KRISTIAN</v>
      </c>
      <c r="E7" s="39">
        <f>obrazac!G9</f>
        <v>39057</v>
      </c>
      <c r="F7" s="4" t="str">
        <f>obrazac!H9</f>
        <v>1513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29</v>
      </c>
    </row>
    <row r="8" spans="1:13">
      <c r="A8" s="3"/>
      <c r="B8" s="3" t="str">
        <f>obrazac!$B$2</f>
        <v>***</v>
      </c>
      <c r="C8" s="4" t="str">
        <f>obrazac!B10</f>
        <v>PETE</v>
      </c>
      <c r="D8" s="4" t="str">
        <f>obrazac!C10</f>
        <v>DAVID</v>
      </c>
      <c r="E8" s="39">
        <f>obrazac!G10</f>
        <v>38581</v>
      </c>
      <c r="F8" s="4" t="str">
        <f>obrazac!H10</f>
        <v>1789</v>
      </c>
      <c r="G8" s="4" t="str">
        <f>obrazac!J10</f>
        <v>produženje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29</v>
      </c>
    </row>
    <row r="9" spans="1:13">
      <c r="A9" s="3"/>
      <c r="B9" s="3" t="str">
        <f>obrazac!$B$2</f>
        <v>***</v>
      </c>
      <c r="C9" s="4" t="str">
        <f>obrazac!B11</f>
        <v>TAKAČ</v>
      </c>
      <c r="D9" s="4" t="str">
        <f>obrazac!C11</f>
        <v>KORNEL</v>
      </c>
      <c r="E9" s="39">
        <f>obrazac!G11</f>
        <v>28873</v>
      </c>
      <c r="F9" s="4" t="str">
        <f>obrazac!H11</f>
        <v>1867</v>
      </c>
      <c r="G9" s="4" t="str">
        <f>obrazac!J11</f>
        <v>produženje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29</v>
      </c>
    </row>
    <row r="10" spans="1:13">
      <c r="A10" s="3"/>
      <c r="B10" s="3" t="str">
        <f>obrazac!$B$2</f>
        <v>***</v>
      </c>
      <c r="C10" s="4" t="str">
        <f>obrazac!B12</f>
        <v>HEREDI</v>
      </c>
      <c r="D10" s="4" t="str">
        <f>obrazac!C12</f>
        <v>KRISTIAN</v>
      </c>
      <c r="E10" s="39">
        <f>obrazac!G12</f>
        <v>29939</v>
      </c>
      <c r="F10" s="4" t="str">
        <f>obrazac!H12</f>
        <v>1868</v>
      </c>
      <c r="G10" s="4" t="str">
        <f>obrazac!J12</f>
        <v>produženje</v>
      </c>
      <c r="H10" s="4">
        <f>obrazac!K12</f>
        <v>0</v>
      </c>
      <c r="I10" s="4" t="str">
        <f>obrazac!L12</f>
        <v>M</v>
      </c>
      <c r="J10" s="4">
        <f>obrazac!M12</f>
        <v>0</v>
      </c>
      <c r="K10" s="4"/>
      <c r="L10" s="3" t="s">
        <v>29</v>
      </c>
    </row>
    <row r="11" spans="1:13">
      <c r="A11" s="3"/>
      <c r="B11" s="3" t="str">
        <f>obrazac!$B$2</f>
        <v>***</v>
      </c>
      <c r="C11" s="4" t="str">
        <f>obrazac!B13</f>
        <v>TERTELI</v>
      </c>
      <c r="D11" s="4" t="str">
        <f>obrazac!C13</f>
        <v>ATILA</v>
      </c>
      <c r="E11" s="39">
        <f>obrazac!G13</f>
        <v>23203</v>
      </c>
      <c r="F11" s="4" t="str">
        <f>obrazac!H13</f>
        <v>1865</v>
      </c>
      <c r="G11" s="4" t="str">
        <f>obrazac!J13</f>
        <v>produženje</v>
      </c>
      <c r="H11" s="4">
        <f>obrazac!K13</f>
        <v>0</v>
      </c>
      <c r="I11" s="4" t="str">
        <f>obrazac!L13</f>
        <v>M</v>
      </c>
      <c r="J11" s="4">
        <f>obrazac!M13</f>
        <v>0</v>
      </c>
      <c r="K11" s="4"/>
      <c r="L11" s="3" t="s">
        <v>29</v>
      </c>
    </row>
    <row r="12" spans="1:13">
      <c r="A12" s="3"/>
      <c r="B12" s="3" t="str">
        <f>obrazac!$B$2</f>
        <v>***</v>
      </c>
      <c r="C12" s="4" t="str">
        <f>obrazac!B14</f>
        <v>LUČIĆ</v>
      </c>
      <c r="D12" s="4" t="str">
        <f>obrazac!C14</f>
        <v>VIKTOR</v>
      </c>
      <c r="E12" s="39">
        <f>obrazac!G14</f>
        <v>20233</v>
      </c>
      <c r="F12" s="4" t="str">
        <f>obrazac!H14</f>
        <v>1870</v>
      </c>
      <c r="G12" s="4" t="str">
        <f>obrazac!J14</f>
        <v>produženje</v>
      </c>
      <c r="H12" s="4">
        <f>obrazac!K14</f>
        <v>0</v>
      </c>
      <c r="I12" s="4" t="str">
        <f>obrazac!L14</f>
        <v>M</v>
      </c>
      <c r="J12" s="4">
        <f>obrazac!M14</f>
        <v>0</v>
      </c>
      <c r="K12" s="4"/>
      <c r="L12" s="3" t="s">
        <v>29</v>
      </c>
    </row>
    <row r="13" spans="1:13">
      <c r="A13" s="3"/>
      <c r="B13" s="3" t="str">
        <f>obrazac!$B$2</f>
        <v>***</v>
      </c>
      <c r="C13" s="4" t="str">
        <f>obrazac!B15</f>
        <v>TEKE</v>
      </c>
      <c r="D13" s="4" t="str">
        <f>obrazac!C15</f>
        <v>JANOŠ</v>
      </c>
      <c r="E13" s="39">
        <f>obrazac!G15</f>
        <v>29495</v>
      </c>
      <c r="F13" s="4" t="str">
        <f>obrazac!H15</f>
        <v>1869</v>
      </c>
      <c r="G13" s="4" t="str">
        <f>obrazac!J15</f>
        <v>produženje</v>
      </c>
      <c r="H13" s="4">
        <f>obrazac!K15</f>
        <v>0</v>
      </c>
      <c r="I13" s="4" t="str">
        <f>obrazac!L15</f>
        <v>M</v>
      </c>
      <c r="J13" s="4">
        <f>obrazac!M15</f>
        <v>0</v>
      </c>
      <c r="K13" s="4"/>
      <c r="L13" s="3" t="s">
        <v>29</v>
      </c>
    </row>
    <row r="14" spans="1:13">
      <c r="A14" s="3"/>
      <c r="B14" s="3" t="str">
        <f>obrazac!$B$2</f>
        <v>***</v>
      </c>
      <c r="C14" s="4" t="str">
        <f>obrazac!B16</f>
        <v>VAŠ</v>
      </c>
      <c r="D14" s="4" t="str">
        <f>obrazac!C16</f>
        <v>AKOŠ</v>
      </c>
      <c r="E14" s="39">
        <f>obrazac!G16</f>
        <v>28973</v>
      </c>
      <c r="F14" s="4" t="str">
        <f>obrazac!H16</f>
        <v>1864</v>
      </c>
      <c r="G14" s="4" t="str">
        <f>obrazac!J16</f>
        <v>produženje</v>
      </c>
      <c r="H14" s="4">
        <f>obrazac!K16</f>
        <v>0</v>
      </c>
      <c r="I14" s="4" t="str">
        <f>obrazac!L16</f>
        <v>M</v>
      </c>
      <c r="J14" s="4">
        <f>obrazac!M16</f>
        <v>0</v>
      </c>
      <c r="K14" s="4"/>
      <c r="L14" s="3" t="s">
        <v>29</v>
      </c>
    </row>
    <row r="15" spans="1:13">
      <c r="A15" s="3"/>
      <c r="B15" s="3" t="str">
        <f>obrazac!$B$2</f>
        <v>***</v>
      </c>
      <c r="C15" s="4" t="str">
        <f>obrazac!B17</f>
        <v>VAŠTAG</v>
      </c>
      <c r="D15" s="4" t="str">
        <f>obrazac!C17</f>
        <v>IŠTVAN</v>
      </c>
      <c r="E15" s="39">
        <f>obrazac!G17</f>
        <v>27046</v>
      </c>
      <c r="F15" s="4" t="str">
        <f>obrazac!H17</f>
        <v>1866</v>
      </c>
      <c r="G15" s="4" t="str">
        <f>obrazac!J17</f>
        <v>produženje</v>
      </c>
      <c r="H15" s="4">
        <f>obrazac!K17</f>
        <v>0</v>
      </c>
      <c r="I15" s="4" t="str">
        <f>obrazac!L17</f>
        <v>M</v>
      </c>
      <c r="J15" s="4">
        <f>obrazac!M17</f>
        <v>0</v>
      </c>
      <c r="K15" s="4"/>
      <c r="L15" s="3" t="s">
        <v>29</v>
      </c>
    </row>
    <row r="16" spans="1:13">
      <c r="A16" s="3"/>
      <c r="B16" s="3" t="str">
        <f>obrazac!$B$2</f>
        <v>***</v>
      </c>
      <c r="C16" s="4" t="str">
        <f>obrazac!B18</f>
        <v>ŠOTI</v>
      </c>
      <c r="D16" s="4" t="str">
        <f>obrazac!C18</f>
        <v>MIHALJ</v>
      </c>
      <c r="E16" s="39">
        <f>obrazac!G18</f>
        <v>29199</v>
      </c>
      <c r="F16" s="4" t="str">
        <f>obrazac!H18</f>
        <v>0276</v>
      </c>
      <c r="G16" s="4" t="str">
        <f>obrazac!J18</f>
        <v>produženje</v>
      </c>
      <c r="H16" s="4">
        <f>obrazac!K18</f>
        <v>0</v>
      </c>
      <c r="I16" s="4" t="str">
        <f>obrazac!L18</f>
        <v>M</v>
      </c>
      <c r="J16" s="4">
        <f>obrazac!M18</f>
        <v>0</v>
      </c>
      <c r="K16" s="4"/>
      <c r="L16" s="3" t="s">
        <v>29</v>
      </c>
    </row>
    <row r="17" spans="1:12">
      <c r="A17" s="3"/>
      <c r="B17" s="3" t="str">
        <f>obrazac!$B$2</f>
        <v>***</v>
      </c>
      <c r="C17" s="4" t="str">
        <f>obrazac!B19</f>
        <v>FEHER</v>
      </c>
      <c r="D17" s="4" t="str">
        <f>obrazac!C19</f>
        <v>ROLAND</v>
      </c>
      <c r="E17" s="39">
        <f>obrazac!G19</f>
        <v>31219</v>
      </c>
      <c r="F17" s="4" t="str">
        <f>obrazac!H19</f>
        <v>0061</v>
      </c>
      <c r="G17" s="4" t="str">
        <f>obrazac!J19</f>
        <v>produženje</v>
      </c>
      <c r="H17" s="4">
        <f>obrazac!K19</f>
        <v>0</v>
      </c>
      <c r="I17" s="4" t="str">
        <f>obrazac!L19</f>
        <v>M</v>
      </c>
      <c r="J17" s="4">
        <f>obrazac!M19</f>
        <v>0</v>
      </c>
      <c r="K17" s="4"/>
      <c r="L17" s="3" t="s">
        <v>29</v>
      </c>
    </row>
    <row r="18" spans="1:12">
      <c r="A18" s="3"/>
      <c r="B18" s="3" t="str">
        <f>obrazac!$B$2</f>
        <v>***</v>
      </c>
      <c r="C18" s="4" t="str">
        <f>obrazac!B20</f>
        <v>MIRKOVIĆ</v>
      </c>
      <c r="D18" s="4" t="str">
        <f>obrazac!C20</f>
        <v>NINA</v>
      </c>
      <c r="E18" s="39">
        <f>obrazac!G20</f>
        <v>39944</v>
      </c>
      <c r="F18" s="4" t="str">
        <f>obrazac!H20</f>
        <v>1958</v>
      </c>
      <c r="G18" s="4" t="str">
        <f>obrazac!J20</f>
        <v>produženje</v>
      </c>
      <c r="H18" s="4">
        <f>obrazac!K20</f>
        <v>0</v>
      </c>
      <c r="I18" s="4" t="str">
        <f>obrazac!L20</f>
        <v>Ž</v>
      </c>
      <c r="J18" s="4">
        <f>obrazac!M20</f>
        <v>0</v>
      </c>
      <c r="K18" s="4"/>
      <c r="L18" s="3" t="s">
        <v>29</v>
      </c>
    </row>
    <row r="19" spans="1:12">
      <c r="A19" s="3"/>
      <c r="B19" s="3" t="str">
        <f>obrazac!$B$2</f>
        <v>***</v>
      </c>
      <c r="C19" s="4" t="str">
        <f>obrazac!B21</f>
        <v xml:space="preserve">SORAD </v>
      </c>
      <c r="D19" s="4" t="str">
        <f>obrazac!C21</f>
        <v>HENRIETA</v>
      </c>
      <c r="E19" s="39">
        <f>obrazac!G21</f>
        <v>36151</v>
      </c>
      <c r="F19" s="4">
        <f>obrazac!H21</f>
        <v>0</v>
      </c>
      <c r="G19" s="4" t="str">
        <f>obrazac!J21</f>
        <v>prva</v>
      </c>
      <c r="H19" s="4">
        <f>obrazac!K21</f>
        <v>0</v>
      </c>
      <c r="I19" s="4" t="str">
        <f>obrazac!L21</f>
        <v>ž</v>
      </c>
      <c r="J19" s="4">
        <f>obrazac!M21</f>
        <v>0</v>
      </c>
      <c r="K19" s="4"/>
      <c r="L19" s="3" t="s">
        <v>29</v>
      </c>
    </row>
    <row r="20" spans="1:12">
      <c r="A20" s="3"/>
      <c r="B20" s="3" t="str">
        <f>obrazac!$B$2</f>
        <v>***</v>
      </c>
      <c r="C20" s="4" t="str">
        <f>obrazac!B22</f>
        <v>VAŠ</v>
      </c>
      <c r="D20" s="4" t="str">
        <f>obrazac!C22</f>
        <v>DORKA</v>
      </c>
      <c r="E20" s="39">
        <f>obrazac!G22</f>
        <v>39633</v>
      </c>
      <c r="F20" s="4" t="str">
        <f>obrazac!H22</f>
        <v>1957</v>
      </c>
      <c r="G20" s="4" t="str">
        <f>obrazac!J22</f>
        <v>produženje</v>
      </c>
      <c r="H20" s="4">
        <f>obrazac!K22</f>
        <v>0</v>
      </c>
      <c r="I20" s="4" t="str">
        <f>obrazac!L22</f>
        <v>Ž</v>
      </c>
      <c r="J20" s="4">
        <f>obrazac!M22</f>
        <v>0</v>
      </c>
      <c r="K20" s="4"/>
      <c r="L20" s="3" t="s">
        <v>29</v>
      </c>
    </row>
    <row r="21" spans="1:12">
      <c r="A21" s="3"/>
      <c r="B21" s="3" t="str">
        <f>obrazac!$B$2</f>
        <v>***</v>
      </c>
      <c r="C21" s="4" t="str">
        <f>obrazac!B23</f>
        <v xml:space="preserve">SKENDERI </v>
      </c>
      <c r="D21" s="4" t="str">
        <f>obrazac!C23</f>
        <v>SARA</v>
      </c>
      <c r="E21" s="39">
        <f>obrazac!G23</f>
        <v>39695</v>
      </c>
      <c r="F21" s="4" t="str">
        <f>obrazac!H23</f>
        <v>1956</v>
      </c>
      <c r="G21" s="4" t="str">
        <f>obrazac!J23</f>
        <v>produženje</v>
      </c>
      <c r="H21" s="4">
        <f>obrazac!K23</f>
        <v>0</v>
      </c>
      <c r="I21" s="4" t="str">
        <f>obrazac!L23</f>
        <v>Ž</v>
      </c>
      <c r="J21" s="4">
        <f>obrazac!M23</f>
        <v>0</v>
      </c>
      <c r="K21" s="4"/>
      <c r="L21" s="3" t="s">
        <v>29</v>
      </c>
    </row>
    <row r="22" spans="1:12">
      <c r="A22" s="3"/>
      <c r="B22" s="3" t="str">
        <f>obrazac!$B$2</f>
        <v>***</v>
      </c>
      <c r="C22" s="4" t="str">
        <f>obrazac!B24</f>
        <v>GOMBOŠ</v>
      </c>
      <c r="D22" s="4" t="str">
        <f>obrazac!C24</f>
        <v>ALIZ</v>
      </c>
      <c r="E22" s="39">
        <f>obrazac!G24</f>
        <v>38149</v>
      </c>
      <c r="F22" s="4" t="str">
        <f>obrazac!H24</f>
        <v>1278</v>
      </c>
      <c r="G22" s="4" t="str">
        <f>obrazac!J24</f>
        <v>produženje</v>
      </c>
      <c r="H22" s="4">
        <f>obrazac!K24</f>
        <v>0</v>
      </c>
      <c r="I22" s="4" t="str">
        <f>obrazac!L24</f>
        <v>Ž</v>
      </c>
      <c r="J22" s="4">
        <f>obrazac!M24</f>
        <v>0</v>
      </c>
      <c r="K22" s="4"/>
      <c r="L22" s="3" t="s">
        <v>29</v>
      </c>
    </row>
    <row r="23" spans="1:12">
      <c r="A23" s="3"/>
      <c r="B23" s="3" t="str">
        <f>obrazac!$B$2</f>
        <v>***</v>
      </c>
      <c r="C23" s="4" t="str">
        <f>obrazac!B25</f>
        <v>VERNER</v>
      </c>
      <c r="D23" s="4" t="str">
        <f>obrazac!C25</f>
        <v>ELEONORA</v>
      </c>
      <c r="E23" s="39">
        <f>obrazac!G25</f>
        <v>38288</v>
      </c>
      <c r="F23" s="4" t="str">
        <f>obrazac!H25</f>
        <v>1276</v>
      </c>
      <c r="G23" s="4" t="str">
        <f>obrazac!J25</f>
        <v>produženje</v>
      </c>
      <c r="H23" s="4">
        <f>obrazac!K25</f>
        <v>0</v>
      </c>
      <c r="I23" s="4" t="str">
        <f>obrazac!L25</f>
        <v>Ž</v>
      </c>
      <c r="J23" s="4">
        <f>obrazac!M25</f>
        <v>0</v>
      </c>
      <c r="K23" s="4"/>
      <c r="L23" s="3" t="s">
        <v>29</v>
      </c>
    </row>
    <row r="24" spans="1:12">
      <c r="A24" s="3"/>
      <c r="B24" s="3" t="str">
        <f>obrazac!$B$2</f>
        <v>***</v>
      </c>
      <c r="C24" s="4" t="str">
        <f>obrazac!B26</f>
        <v>VAŠ</v>
      </c>
      <c r="D24" s="4" t="str">
        <f>obrazac!C26</f>
        <v>PETRA</v>
      </c>
      <c r="E24" s="39">
        <f>obrazac!G26</f>
        <v>40461</v>
      </c>
      <c r="F24" s="4" t="str">
        <f>obrazac!H26</f>
        <v>2237</v>
      </c>
      <c r="G24" s="4" t="str">
        <f>obrazac!J26</f>
        <v>produženje</v>
      </c>
      <c r="H24" s="4">
        <f>obrazac!K26</f>
        <v>0</v>
      </c>
      <c r="I24" s="4" t="str">
        <f>obrazac!L26</f>
        <v>Ž</v>
      </c>
      <c r="J24" s="4">
        <f>obrazac!M26</f>
        <v>0</v>
      </c>
      <c r="K24" s="4"/>
      <c r="L24" s="3" t="s">
        <v>29</v>
      </c>
    </row>
    <row r="25" spans="1:12">
      <c r="A25" s="3"/>
      <c r="B25" s="3" t="str">
        <f>obrazac!$B$2</f>
        <v>***</v>
      </c>
      <c r="C25" s="4" t="str">
        <f>obrazac!B27</f>
        <v>ČOBANOV</v>
      </c>
      <c r="D25" s="4" t="str">
        <f>obrazac!C27</f>
        <v>PETRA</v>
      </c>
      <c r="E25" s="39">
        <f>obrazac!G27</f>
        <v>40252</v>
      </c>
      <c r="F25" s="4" t="str">
        <f>obrazac!H27</f>
        <v>2238</v>
      </c>
      <c r="G25" s="4" t="str">
        <f>obrazac!J27</f>
        <v>produženje</v>
      </c>
      <c r="H25" s="4">
        <f>obrazac!K27</f>
        <v>0</v>
      </c>
      <c r="I25" s="4" t="str">
        <f>obrazac!L27</f>
        <v>Ž</v>
      </c>
      <c r="J25" s="4">
        <f>obrazac!M27</f>
        <v>0</v>
      </c>
      <c r="K25" s="4"/>
      <c r="L25" s="3" t="s">
        <v>29</v>
      </c>
    </row>
    <row r="26" spans="1:12">
      <c r="A26" s="3"/>
      <c r="B26" s="3" t="str">
        <f>obrazac!$B$2</f>
        <v>***</v>
      </c>
      <c r="C26" s="4" t="str">
        <f>obrazac!B28</f>
        <v xml:space="preserve">FAJKA </v>
      </c>
      <c r="D26" s="4" t="str">
        <f>obrazac!C28</f>
        <v>NIKOLETA</v>
      </c>
      <c r="E26" s="39">
        <f>obrazac!G28</f>
        <v>40259</v>
      </c>
      <c r="F26" s="4" t="str">
        <f>obrazac!H28</f>
        <v>2235</v>
      </c>
      <c r="G26" s="4" t="str">
        <f>obrazac!J28</f>
        <v>produženje</v>
      </c>
      <c r="H26" s="4">
        <f>obrazac!K28</f>
        <v>0</v>
      </c>
      <c r="I26" s="4" t="str">
        <f>obrazac!L28</f>
        <v>Ž</v>
      </c>
      <c r="J26" s="4">
        <f>obrazac!M28</f>
        <v>0</v>
      </c>
      <c r="K26" s="4"/>
      <c r="L26" s="3" t="s">
        <v>29</v>
      </c>
    </row>
    <row r="27" spans="1:12">
      <c r="A27" s="3"/>
      <c r="B27" s="3" t="str">
        <f>obrazac!$B$2</f>
        <v>***</v>
      </c>
      <c r="C27" s="4" t="str">
        <f>obrazac!B29</f>
        <v>BALA</v>
      </c>
      <c r="D27" s="4" t="str">
        <f>obrazac!C29</f>
        <v>JANKA</v>
      </c>
      <c r="E27" s="39">
        <f>obrazac!G29</f>
        <v>40338</v>
      </c>
      <c r="F27" s="4" t="str">
        <f>obrazac!H29</f>
        <v>2236</v>
      </c>
      <c r="G27" s="4" t="str">
        <f>obrazac!J29</f>
        <v>produženje</v>
      </c>
      <c r="H27" s="4">
        <f>obrazac!K29</f>
        <v>0</v>
      </c>
      <c r="I27" s="4" t="str">
        <f>obrazac!L29</f>
        <v>Ž</v>
      </c>
      <c r="J27" s="4">
        <f>obrazac!M29</f>
        <v>0</v>
      </c>
      <c r="K27" s="4"/>
      <c r="L27" s="3" t="s">
        <v>29</v>
      </c>
    </row>
    <row r="28" spans="1:12">
      <c r="A28" s="3"/>
      <c r="B28" s="3" t="str">
        <f>obrazac!$B$2</f>
        <v>***</v>
      </c>
      <c r="C28" s="4" t="str">
        <f>obrazac!B30</f>
        <v>BIČKEI</v>
      </c>
      <c r="D28" s="4" t="str">
        <f>obrazac!C30</f>
        <v>BARBARA</v>
      </c>
      <c r="E28" s="39">
        <f>obrazac!G30</f>
        <v>39031</v>
      </c>
      <c r="F28" s="4" t="str">
        <f>obrazac!H30</f>
        <v>1509</v>
      </c>
      <c r="G28" s="4" t="str">
        <f>obrazac!J30</f>
        <v>produženje</v>
      </c>
      <c r="H28" s="4">
        <f>obrazac!K30</f>
        <v>0</v>
      </c>
      <c r="I28" s="4" t="str">
        <f>obrazac!L30</f>
        <v>Ž</v>
      </c>
      <c r="J28" s="4">
        <f>obrazac!M30</f>
        <v>0</v>
      </c>
      <c r="K28" s="4"/>
      <c r="L28" s="3" t="s">
        <v>29</v>
      </c>
    </row>
    <row r="29" spans="1:12">
      <c r="A29" s="3"/>
      <c r="B29" s="3" t="str">
        <f>obrazac!$B$2</f>
        <v>***</v>
      </c>
      <c r="C29" s="4" t="str">
        <f>obrazac!B31</f>
        <v>PETRENE V.</v>
      </c>
      <c r="D29" s="4" t="str">
        <f>obrazac!C31</f>
        <v>ŽUŽANA</v>
      </c>
      <c r="E29" s="39">
        <f>obrazac!G31</f>
        <v>32891</v>
      </c>
      <c r="F29" s="4">
        <f>obrazac!H31</f>
        <v>0</v>
      </c>
      <c r="G29" s="4" t="str">
        <f>obrazac!J31</f>
        <v>produženje</v>
      </c>
      <c r="H29" s="4">
        <f>obrazac!K31</f>
        <v>0</v>
      </c>
      <c r="I29" s="4" t="str">
        <f>obrazac!L31</f>
        <v>Ž</v>
      </c>
      <c r="J29" s="4">
        <f>obrazac!M31</f>
        <v>0</v>
      </c>
      <c r="K29" s="4"/>
      <c r="L29" s="3" t="s">
        <v>29</v>
      </c>
    </row>
    <row r="30" spans="1:12">
      <c r="A30" s="3"/>
      <c r="B30" s="3" t="str">
        <f>obrazac!$B$2</f>
        <v>***</v>
      </c>
      <c r="C30" s="4" t="str">
        <f>obrazac!B32</f>
        <v>HARASTI</v>
      </c>
      <c r="D30" s="4" t="str">
        <f>obrazac!C32</f>
        <v>NORA</v>
      </c>
      <c r="E30" s="39">
        <f>obrazac!G32</f>
        <v>33343</v>
      </c>
      <c r="F30" s="4">
        <f>obrazac!H32</f>
        <v>0</v>
      </c>
      <c r="G30" s="4" t="str">
        <f>obrazac!J32</f>
        <v>produženje</v>
      </c>
      <c r="H30" s="4">
        <f>obrazac!K32</f>
        <v>0</v>
      </c>
      <c r="I30" s="4" t="str">
        <f>obrazac!L32</f>
        <v>Ž</v>
      </c>
      <c r="J30" s="4">
        <f>obrazac!M32</f>
        <v>0</v>
      </c>
      <c r="K30" s="4"/>
      <c r="L30" s="3" t="s">
        <v>29</v>
      </c>
    </row>
    <row r="31" spans="1:12">
      <c r="A31" s="3"/>
      <c r="B31" s="3" t="str">
        <f>obrazac!$B$2</f>
        <v>***</v>
      </c>
      <c r="C31" s="4" t="e">
        <f>obrazac!#REF!</f>
        <v>#REF!</v>
      </c>
      <c r="D31" s="4" t="e">
        <f>obrazac!#REF!</f>
        <v>#REF!</v>
      </c>
      <c r="E31" s="39" t="e">
        <f>obrazac!G33</f>
        <v>#REF!</v>
      </c>
      <c r="F31" s="4">
        <f>obrazac!H33</f>
        <v>0</v>
      </c>
      <c r="G31" s="4" t="e">
        <f>obrazac!#REF!</f>
        <v>#REF!</v>
      </c>
      <c r="H31" s="4" t="e">
        <f>obrazac!#REF!</f>
        <v>#REF!</v>
      </c>
      <c r="I31" s="4" t="e">
        <f>obrazac!#REF!</f>
        <v>#REF!</v>
      </c>
      <c r="J31" s="4">
        <f>obrazac!M33</f>
        <v>0</v>
      </c>
      <c r="K31" s="4"/>
      <c r="L31" s="3" t="s">
        <v>29</v>
      </c>
    </row>
    <row r="32" spans="1:12">
      <c r="A32" s="3"/>
      <c r="B32" s="3" t="str">
        <f>obrazac!$B$2</f>
        <v>***</v>
      </c>
      <c r="C32" s="4" t="str">
        <f>obrazac!B33</f>
        <v>VARADI</v>
      </c>
      <c r="D32" s="4" t="str">
        <f>obrazac!C33</f>
        <v>VIVIEN</v>
      </c>
      <c r="E32" s="39">
        <f>obrazac!G34</f>
        <v>40878</v>
      </c>
      <c r="F32" s="4">
        <f>obrazac!H34</f>
        <v>0</v>
      </c>
      <c r="G32" s="4" t="str">
        <f>obrazac!J33</f>
        <v>prva</v>
      </c>
      <c r="H32" s="4">
        <f>obrazac!K33</f>
        <v>0</v>
      </c>
      <c r="I32" s="4" t="str">
        <f>obrazac!L33</f>
        <v>Ž</v>
      </c>
      <c r="J32" s="4">
        <f>obrazac!M34</f>
        <v>0</v>
      </c>
      <c r="K32" s="4"/>
      <c r="L32" s="3" t="s">
        <v>29</v>
      </c>
    </row>
    <row r="33" spans="1:12">
      <c r="A33" s="3"/>
      <c r="B33" s="3" t="str">
        <f>obrazac!$B$2</f>
        <v>***</v>
      </c>
      <c r="C33" s="4" t="str">
        <f>obrazac!B34</f>
        <v>ŠURANJI</v>
      </c>
      <c r="D33" s="4" t="str">
        <f>obrazac!C34</f>
        <v>BALINT</v>
      </c>
      <c r="E33" s="39">
        <f>obrazac!G35</f>
        <v>40804</v>
      </c>
      <c r="F33" s="4">
        <f>obrazac!H35</f>
        <v>0</v>
      </c>
      <c r="G33" s="4" t="str">
        <f>obrazac!J34</f>
        <v>prva</v>
      </c>
      <c r="H33" s="4">
        <f>obrazac!K34</f>
        <v>0</v>
      </c>
      <c r="I33" s="4" t="str">
        <f>obrazac!L34</f>
        <v>M</v>
      </c>
      <c r="J33" s="4">
        <f>obrazac!M35</f>
        <v>0</v>
      </c>
      <c r="K33" s="4"/>
      <c r="L33" s="3" t="s">
        <v>29</v>
      </c>
    </row>
    <row r="34" spans="1:12">
      <c r="A34" s="3"/>
      <c r="B34" s="3" t="str">
        <f>obrazac!$B$2</f>
        <v>***</v>
      </c>
      <c r="C34" s="4" t="str">
        <f>obrazac!B35</f>
        <v xml:space="preserve">BIN </v>
      </c>
      <c r="D34" s="4" t="str">
        <f>obrazac!C35</f>
        <v>ANDRAŠ</v>
      </c>
      <c r="E34" s="39">
        <f>obrazac!G36</f>
        <v>40812</v>
      </c>
      <c r="F34" s="4">
        <f>obrazac!H36</f>
        <v>0</v>
      </c>
      <c r="G34" s="4" t="str">
        <f>obrazac!J35</f>
        <v>prva</v>
      </c>
      <c r="H34" s="4">
        <f>obrazac!K35</f>
        <v>0</v>
      </c>
      <c r="I34" s="4" t="str">
        <f>obrazac!L35</f>
        <v>M</v>
      </c>
      <c r="J34" s="4">
        <f>obrazac!M36</f>
        <v>0</v>
      </c>
      <c r="K34" s="4"/>
      <c r="L34" s="3" t="s">
        <v>29</v>
      </c>
    </row>
    <row r="35" spans="1:12">
      <c r="A35" s="3"/>
      <c r="B35" s="3" t="str">
        <f>obrazac!$B$2</f>
        <v>***</v>
      </c>
      <c r="C35" s="4" t="str">
        <f>obrazac!B36</f>
        <v>SOKOLA</v>
      </c>
      <c r="D35" s="4" t="str">
        <f>obrazac!C36</f>
        <v>DANIEL</v>
      </c>
      <c r="E35" s="39">
        <f>obrazac!G37</f>
        <v>40793</v>
      </c>
      <c r="F35" s="4">
        <f>obrazac!H37</f>
        <v>0</v>
      </c>
      <c r="G35" s="4" t="str">
        <f>obrazac!J36</f>
        <v>prva</v>
      </c>
      <c r="H35" s="4">
        <f>obrazac!K36</f>
        <v>0</v>
      </c>
      <c r="I35" s="4" t="str">
        <f>obrazac!L36</f>
        <v>M</v>
      </c>
      <c r="J35" s="4">
        <f>obrazac!M37</f>
        <v>0</v>
      </c>
      <c r="K35" s="4"/>
      <c r="L35" s="3" t="s">
        <v>29</v>
      </c>
    </row>
    <row r="36" spans="1:12">
      <c r="A36" s="3"/>
      <c r="B36" s="3" t="str">
        <f>obrazac!$B$2</f>
        <v>***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>
      <c r="A37" s="3"/>
      <c r="B37" s="3" t="str">
        <f>obrazac!$B$2</f>
        <v>***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>
      <c r="A38" s="3"/>
      <c r="B38" s="3" t="str">
        <f>obrazac!$B$2</f>
        <v>***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>
      <c r="A39" s="3"/>
      <c r="B39" s="3" t="str">
        <f>obrazac!$B$2</f>
        <v>***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>
      <c r="A40" s="3"/>
      <c r="B40" s="3" t="str">
        <f>obrazac!$B$2</f>
        <v>***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>
      <c r="A41" s="3"/>
      <c r="B41" s="3" t="str">
        <f>obrazac!$B$2</f>
        <v>***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>
      <c r="A42" s="3"/>
      <c r="B42" s="3" t="str">
        <f>obrazac!$B$2</f>
        <v>***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>
      <c r="A43" s="3"/>
      <c r="B43" s="3" t="str">
        <f>obrazac!$B$2</f>
        <v>***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>
      <c r="A44" s="3"/>
      <c r="B44" s="3" t="str">
        <f>obrazac!$B$2</f>
        <v>***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>
      <c r="A45" s="3"/>
      <c r="B45" s="3" t="str">
        <f>obrazac!$B$2</f>
        <v>***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>
      <c r="A46" s="3"/>
      <c r="B46" s="3" t="str">
        <f>obrazac!$B$2</f>
        <v>***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>
      <c r="A47" s="3"/>
      <c r="B47" s="3" t="str">
        <f>obrazac!$B$2</f>
        <v>***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>
      <c r="A48" s="3"/>
      <c r="B48" s="3" t="str">
        <f>obrazac!$B$2</f>
        <v>***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>
      <c r="A49" s="3"/>
      <c r="B49" s="3" t="str">
        <f>obrazac!$B$2</f>
        <v>***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>
      <c r="A50" s="3"/>
      <c r="B50" s="3" t="str">
        <f>obrazac!$B$2</f>
        <v>***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>
      <c r="A51" s="3"/>
      <c r="B51" s="3" t="str">
        <f>obrazac!$B$2</f>
        <v>***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>
      <c r="A52" s="3"/>
      <c r="B52" s="3" t="str">
        <f>obrazac!$B$2</f>
        <v>***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>
      <c r="A53" s="3"/>
      <c r="B53" s="3" t="str">
        <f>obrazac!$B$2</f>
        <v>***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>
      <c r="A54" s="3"/>
      <c r="B54" s="3" t="str">
        <f>obrazac!$B$2</f>
        <v>***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>
      <c r="A55" s="3"/>
      <c r="B55" s="3" t="str">
        <f>obrazac!$B$2</f>
        <v>***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>
      <c r="A56" s="3"/>
      <c r="B56" s="3" t="str">
        <f>obrazac!$B$2</f>
        <v>***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>
      <c r="A57" s="3"/>
      <c r="B57" s="3" t="str">
        <f>obrazac!$B$2</f>
        <v>***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>
      <c r="A58" s="3"/>
      <c r="B58" s="3" t="str">
        <f>obrazac!$B$2</f>
        <v>***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>
      <c r="A59" s="3"/>
      <c r="B59" s="3" t="str">
        <f>obrazac!$B$2</f>
        <v>***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>
      <c r="A60" s="3"/>
      <c r="B60" s="3" t="str">
        <f>obrazac!$B$2</f>
        <v>***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>
      <c r="A61" s="3"/>
      <c r="B61" s="3" t="str">
        <f>obrazac!$B$2</f>
        <v>***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>
      <c r="A62" s="3"/>
      <c r="B62" s="3" t="str">
        <f>obrazac!$B$2</f>
        <v>***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>
      <c r="A63" s="3"/>
      <c r="B63" s="3" t="str">
        <f>obrazac!$B$2</f>
        <v>***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>
      <c r="A64" s="3"/>
      <c r="B64" s="3" t="str">
        <f>obrazac!$B$2</f>
        <v>***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>
      <c r="A65" s="3"/>
      <c r="B65" s="3" t="str">
        <f>obrazac!$B$2</f>
        <v>***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>
      <c r="A66" s="3"/>
      <c r="B66" s="3" t="str">
        <f>obrazac!$B$2</f>
        <v>***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>
      <c r="A67" s="3"/>
      <c r="B67" s="3" t="str">
        <f>obrazac!$B$2</f>
        <v>***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>
      <c r="A68" s="3"/>
      <c r="B68" s="3" t="str">
        <f>obrazac!$B$2</f>
        <v>***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>
      <c r="A69" s="3"/>
      <c r="B69" s="3" t="str">
        <f>obrazac!$B$2</f>
        <v>***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>
      <c r="A70" s="3"/>
      <c r="B70" s="3" t="str">
        <f>obrazac!$B$2</f>
        <v>***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>
      <c r="B71" s="3" t="str">
        <f>obrazac!$B$2</f>
        <v>***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>
      <c r="B72" s="3" t="str">
        <f>obrazac!$B$2</f>
        <v>***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>
      <c r="B73" s="3" t="str">
        <f>obrazac!$B$2</f>
        <v>***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>
      <c r="B74" s="3" t="str">
        <f>obrazac!$B$2</f>
        <v>***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>
      <c r="B75" s="3" t="str">
        <f>obrazac!$B$2</f>
        <v>***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>
      <c r="B76" s="3" t="str">
        <f>obrazac!$B$2</f>
        <v>***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>
      <c r="B77" s="3" t="str">
        <f>obrazac!$B$2</f>
        <v>***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>
      <c r="B78" s="3" t="str">
        <f>obrazac!$B$2</f>
        <v>***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>
      <c r="B79" s="3" t="str">
        <f>obrazac!$B$2</f>
        <v>***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>
      <c r="B80" s="3" t="str">
        <f>obrazac!$B$2</f>
        <v>***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>
      <c r="B81" s="3" t="str">
        <f>obrazac!$B$2</f>
        <v>***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>
      <c r="B82" s="3" t="str">
        <f>obrazac!$B$2</f>
        <v>***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>
      <c r="B83" s="3" t="str">
        <f>obrazac!$B$2</f>
        <v>***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>
      <c r="B84" s="3" t="str">
        <f>obrazac!$B$2</f>
        <v>***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>
      <c r="B85" s="3" t="str">
        <f>obrazac!$B$2</f>
        <v>***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>
      <c r="B86" s="3" t="str">
        <f>obrazac!$B$2</f>
        <v>***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>
      <c r="B87" s="3" t="str">
        <f>obrazac!$B$2</f>
        <v>***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>
      <c r="B88" s="3" t="str">
        <f>obrazac!$B$2</f>
        <v>***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>
      <c r="B89" s="3" t="str">
        <f>obrazac!$B$2</f>
        <v>***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>
      <c r="B90" s="3" t="str">
        <f>obrazac!$B$2</f>
        <v>***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</vt:i4>
      </vt:variant>
      <vt:variant>
        <vt:lpstr>Névvel ellátott tartományok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obrazac!Nyomtatási_cím</vt:lpstr>
      <vt:lpstr>obrazac!Nyomtatási_terület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STK Senta</cp:lastModifiedBy>
  <cp:lastPrinted>2021-07-28T12:30:37Z</cp:lastPrinted>
  <dcterms:created xsi:type="dcterms:W3CDTF">2010-04-06T09:57:42Z</dcterms:created>
  <dcterms:modified xsi:type="dcterms:W3CDTF">2022-08-15T06:29:48Z</dcterms:modified>
</cp:coreProperties>
</file>