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igraci\"/>
    </mc:Choice>
  </mc:AlternateContent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52511"/>
</workbook>
</file>

<file path=xl/calcChain.xml><?xml version="1.0" encoding="utf-8"?>
<calcChain xmlns="http://schemas.openxmlformats.org/spreadsheetml/2006/main">
  <c r="B71" i="2" l="1"/>
  <c r="C71" i="2"/>
  <c r="D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E83" i="2" s="1"/>
  <c r="G86" i="1"/>
  <c r="E84" i="2" s="1"/>
  <c r="G87" i="1"/>
  <c r="E85" i="2" s="1"/>
  <c r="G88" i="1"/>
  <c r="E86" i="2" s="1"/>
  <c r="G89" i="1"/>
  <c r="E87" i="2" s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E71" i="2" s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E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G41" i="1"/>
  <c r="E39" i="2" s="1"/>
  <c r="G42" i="1"/>
  <c r="E40" i="2" s="1"/>
  <c r="G43" i="1"/>
  <c r="E41" i="2" s="1"/>
  <c r="G44" i="1"/>
  <c r="E42" i="2" s="1"/>
  <c r="G45" i="1"/>
  <c r="E43" i="2" s="1"/>
  <c r="G46" i="1"/>
  <c r="E44" i="2" s="1"/>
  <c r="G47" i="1"/>
  <c r="E45" i="2" s="1"/>
  <c r="G48" i="1"/>
  <c r="G49" i="1"/>
  <c r="E47" i="2" s="1"/>
  <c r="G50" i="1"/>
  <c r="E48" i="2" s="1"/>
  <c r="G51" i="1"/>
  <c r="E49" i="2" s="1"/>
  <c r="G52" i="1"/>
  <c r="E50" i="2" s="1"/>
  <c r="G53" i="1"/>
  <c r="E51" i="2" s="1"/>
  <c r="G54" i="1"/>
  <c r="E52" i="2" s="1"/>
  <c r="G55" i="1"/>
  <c r="E53" i="2" s="1"/>
  <c r="G56" i="1"/>
  <c r="G57" i="1"/>
  <c r="E55" i="2" s="1"/>
  <c r="G58" i="1"/>
  <c r="E56" i="2" s="1"/>
  <c r="G59" i="1"/>
  <c r="E57" i="2" s="1"/>
  <c r="G60" i="1"/>
  <c r="E58" i="2" s="1"/>
  <c r="G61" i="1"/>
  <c r="E59" i="2" s="1"/>
  <c r="G62" i="1"/>
  <c r="E60" i="2" s="1"/>
  <c r="G63" i="1"/>
  <c r="E61" i="2" s="1"/>
  <c r="G64" i="1"/>
  <c r="G65" i="1"/>
  <c r="E63" i="2" s="1"/>
  <c r="G66" i="1"/>
  <c r="E64" i="2" s="1"/>
  <c r="G67" i="1"/>
  <c r="E65" i="2" s="1"/>
  <c r="G68" i="1"/>
  <c r="E66" i="2" s="1"/>
  <c r="G69" i="1"/>
  <c r="E67" i="2" s="1"/>
  <c r="G70" i="1"/>
  <c r="E68" i="2" s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<sst xmlns="http://schemas.openxmlformats.org/spreadsheetml/2006/main" count="206" uniqueCount="77">
  <si>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</si>
  <si>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</si>
  <si>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</si>
  <si>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</si>
  <si>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</si>
  <si>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</si>
  <si>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</si>
  <si>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</si>
  <si>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</si>
  <si>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</si>
  <si>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</si>
  <si>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</si>
  <si>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</si>
  <si>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</si>
  <si>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</si>
  <si>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</si>
  <si>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</si>
  <si>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</si>
  <si>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</si>
  <si>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</si>
  <si>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</si>
  <si>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</si>
  <si>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</si>
  <si>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</si>
  <si>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</si>
  <si>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</si>
  <si>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</si>
  <si>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</si>
  <si>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</si>
  <si>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</si>
  <si>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</si>
  <si>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</si>
  <si>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</si>
  <si>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</si>
  <si>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</si>
  <si>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</si>
  <si>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STENES</t>
  </si>
  <si>
    <t>Lugonja</t>
  </si>
  <si>
    <t>Slobodan</t>
  </si>
  <si>
    <t>Radulović</t>
  </si>
  <si>
    <t>Filip</t>
  </si>
  <si>
    <t>Radović</t>
  </si>
  <si>
    <t xml:space="preserve">Filip </t>
  </si>
  <si>
    <t>Borčić</t>
  </si>
  <si>
    <t>Vlada</t>
  </si>
  <si>
    <t>Majstorović</t>
  </si>
  <si>
    <t>Mijanović</t>
  </si>
  <si>
    <t>Srđan</t>
  </si>
  <si>
    <t>Ivan</t>
  </si>
  <si>
    <t>Malbašić</t>
  </si>
  <si>
    <t>Andrea</t>
  </si>
  <si>
    <t>1035</t>
  </si>
  <si>
    <t>Super liga</t>
  </si>
  <si>
    <t>produženje</t>
  </si>
  <si>
    <t>1036</t>
  </si>
  <si>
    <t>1049</t>
  </si>
  <si>
    <t>Banat Zrenjanin</t>
  </si>
  <si>
    <t>1357</t>
  </si>
  <si>
    <t>1039</t>
  </si>
  <si>
    <t>1040</t>
  </si>
  <si>
    <t>Druga liga Sever</t>
  </si>
  <si>
    <t>1041</t>
  </si>
  <si>
    <t>2990</t>
  </si>
  <si>
    <t>Avdić</t>
  </si>
  <si>
    <t>Šušak</t>
  </si>
  <si>
    <t>Vuk</t>
  </si>
  <si>
    <t>Milošević</t>
  </si>
  <si>
    <t>Dušan</t>
  </si>
  <si>
    <t>Macura</t>
  </si>
  <si>
    <t>Milan</t>
  </si>
  <si>
    <t>prva registracija</t>
  </si>
  <si>
    <t>Dragan</t>
  </si>
  <si>
    <t>Subotić</t>
  </si>
  <si>
    <t>Čelarevo</t>
  </si>
  <si>
    <t>Grujin</t>
  </si>
  <si>
    <t>Vinčić</t>
  </si>
  <si>
    <t>David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</si>
</sst>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4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  <font>
      <sz val="10"/>
      <color indexed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">
    <xf numFmtId="0" fontId="0" fillId="0" borderId="0"/>
  </cellStyleXfs>
  <cellXfs count="54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49" fontId="13" fillId="0" borderId="3" xfId="0" applyNumberFormat="1" applyFont="1" applyBorder="1" applyAlignment="1" applyProtection="1">
      <alignment horizontal="center" wrapText="1" shrinkToFit="1"/>
      <protection locked="0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zoomScale="110" zoomScaleNormal="110" zoomScaleSheetLayoutView="90" workbookViewId="0">
      <selection activeCell="B9" sqref="B9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3" t="s">
        <v>18</v>
      </c>
      <c r="C1" s="53"/>
      <c r="D1" s="53" t="s">
        <v>21</v>
      </c>
      <c r="E1" s="53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 x14ac:dyDescent="0.25">
      <c r="A2" s="5" t="s">
        <v>17</v>
      </c>
      <c r="B2" s="23" t="s">
        <v>36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37</v>
      </c>
      <c r="C4" s="26" t="s">
        <v>38</v>
      </c>
      <c r="D4" s="22">
        <v>1977</v>
      </c>
      <c r="E4" s="22">
        <v>8</v>
      </c>
      <c r="F4" s="22">
        <v>19</v>
      </c>
      <c r="G4" s="14">
        <f t="shared" ref="G4" si="0">DATE(D4,E4,F4)</f>
        <v>28356</v>
      </c>
      <c r="H4" s="15" t="s">
        <v>51</v>
      </c>
      <c r="I4" s="16" t="s">
        <v>52</v>
      </c>
      <c r="J4" s="16" t="s">
        <v>53</v>
      </c>
      <c r="K4" s="26"/>
      <c r="L4" s="52" t="s">
        <v>3</v>
      </c>
      <c r="N4" s="32"/>
    </row>
    <row r="5" spans="1:14" ht="23.45" customHeight="1" x14ac:dyDescent="0.25">
      <c r="A5" s="13">
        <v>2</v>
      </c>
      <c r="B5" s="26" t="s">
        <v>39</v>
      </c>
      <c r="C5" s="26" t="s">
        <v>40</v>
      </c>
      <c r="D5" s="22">
        <v>2002</v>
      </c>
      <c r="E5" s="22">
        <v>1</v>
      </c>
      <c r="F5" s="22">
        <v>25</v>
      </c>
      <c r="G5" s="14">
        <f t="shared" ref="G5:G68" si="1">DATE(D5,E5,F5)</f>
        <v>37281</v>
      </c>
      <c r="H5" s="15" t="s">
        <v>54</v>
      </c>
      <c r="I5" s="16" t="s">
        <v>52</v>
      </c>
      <c r="J5" s="16" t="s">
        <v>53</v>
      </c>
      <c r="K5" s="26"/>
      <c r="L5" s="52" t="s">
        <v>3</v>
      </c>
      <c r="N5" s="32"/>
    </row>
    <row r="6" spans="1:14" ht="23.45" customHeight="1" x14ac:dyDescent="0.25">
      <c r="A6" s="13">
        <v>3</v>
      </c>
      <c r="B6" s="26" t="s">
        <v>41</v>
      </c>
      <c r="C6" s="26" t="s">
        <v>42</v>
      </c>
      <c r="D6" s="22">
        <v>2000</v>
      </c>
      <c r="E6" s="22">
        <v>6</v>
      </c>
      <c r="F6" s="22">
        <v>9</v>
      </c>
      <c r="G6" s="14">
        <f t="shared" si="1"/>
        <v>36686</v>
      </c>
      <c r="H6" s="15" t="s">
        <v>55</v>
      </c>
      <c r="I6" s="16" t="s">
        <v>52</v>
      </c>
      <c r="J6" s="16" t="s">
        <v>53</v>
      </c>
      <c r="K6" s="26"/>
      <c r="L6" s="52" t="s">
        <v>3</v>
      </c>
      <c r="N6" s="32"/>
    </row>
    <row r="7" spans="1:14" ht="23.45" customHeight="1" x14ac:dyDescent="0.25">
      <c r="A7" s="13">
        <v>4</v>
      </c>
      <c r="B7" s="26" t="s">
        <v>43</v>
      </c>
      <c r="C7" s="26" t="s">
        <v>44</v>
      </c>
      <c r="D7" s="22">
        <v>1987</v>
      </c>
      <c r="E7" s="22">
        <v>12</v>
      </c>
      <c r="F7" s="22">
        <v>1</v>
      </c>
      <c r="G7" s="14">
        <f t="shared" si="1"/>
        <v>32112</v>
      </c>
      <c r="H7" s="15" t="s">
        <v>57</v>
      </c>
      <c r="I7" s="16" t="s">
        <v>52</v>
      </c>
      <c r="J7" s="16" t="s">
        <v>53</v>
      </c>
      <c r="K7" s="26"/>
      <c r="L7" s="52" t="s">
        <v>3</v>
      </c>
      <c r="N7" s="32"/>
    </row>
    <row r="8" spans="1:14" ht="23.45" customHeight="1" x14ac:dyDescent="0.25">
      <c r="A8" s="13">
        <v>5</v>
      </c>
      <c r="B8" s="26" t="s">
        <v>45</v>
      </c>
      <c r="C8" s="26" t="s">
        <v>38</v>
      </c>
      <c r="D8" s="22">
        <v>1988</v>
      </c>
      <c r="E8" s="22">
        <v>9</v>
      </c>
      <c r="F8" s="22">
        <v>13</v>
      </c>
      <c r="G8" s="14">
        <f t="shared" si="1"/>
        <v>32399</v>
      </c>
      <c r="H8" s="15" t="s">
        <v>58</v>
      </c>
      <c r="I8" s="16" t="s">
        <v>52</v>
      </c>
      <c r="J8" s="16" t="s">
        <v>53</v>
      </c>
      <c r="K8" s="16"/>
      <c r="L8" s="52" t="s">
        <v>3</v>
      </c>
      <c r="N8" s="32"/>
    </row>
    <row r="9" spans="1:14" ht="23.45" customHeight="1" x14ac:dyDescent="0.25">
      <c r="A9" s="13">
        <v>6</v>
      </c>
      <c r="B9" s="26" t="s">
        <v>72</v>
      </c>
      <c r="C9" s="26" t="s">
        <v>71</v>
      </c>
      <c r="D9" s="22">
        <v>1993</v>
      </c>
      <c r="E9" s="22">
        <v>10</v>
      </c>
      <c r="F9" s="22">
        <v>21</v>
      </c>
      <c r="G9" s="14">
        <f t="shared" si="1"/>
        <v>34263</v>
      </c>
      <c r="H9" s="15"/>
      <c r="I9" s="16" t="s">
        <v>52</v>
      </c>
      <c r="J9" s="16" t="s">
        <v>73</v>
      </c>
      <c r="K9" s="16"/>
      <c r="L9" s="52" t="s">
        <v>3</v>
      </c>
      <c r="N9" s="32"/>
    </row>
    <row r="10" spans="1:14" ht="23.45" customHeight="1" x14ac:dyDescent="0.25">
      <c r="A10" s="13">
        <v>7</v>
      </c>
      <c r="B10" s="26" t="s">
        <v>46</v>
      </c>
      <c r="C10" s="26" t="s">
        <v>47</v>
      </c>
      <c r="D10" s="22">
        <v>2004</v>
      </c>
      <c r="E10" s="22">
        <v>11</v>
      </c>
      <c r="F10" s="22">
        <v>19</v>
      </c>
      <c r="G10" s="14">
        <f t="shared" si="1"/>
        <v>38310</v>
      </c>
      <c r="H10" s="15" t="s">
        <v>59</v>
      </c>
      <c r="I10" s="16" t="s">
        <v>60</v>
      </c>
      <c r="J10" s="16" t="s">
        <v>53</v>
      </c>
      <c r="K10" s="16" t="s">
        <v>56</v>
      </c>
      <c r="L10" s="52" t="s">
        <v>3</v>
      </c>
      <c r="N10" s="32"/>
    </row>
    <row r="11" spans="1:14" ht="23.45" customHeight="1" x14ac:dyDescent="0.25">
      <c r="A11" s="13">
        <v>8</v>
      </c>
      <c r="B11" s="26" t="s">
        <v>46</v>
      </c>
      <c r="C11" s="26" t="s">
        <v>48</v>
      </c>
      <c r="D11" s="22">
        <v>2004</v>
      </c>
      <c r="E11" s="22">
        <v>11</v>
      </c>
      <c r="F11" s="22">
        <v>19</v>
      </c>
      <c r="G11" s="14">
        <f t="shared" si="1"/>
        <v>38310</v>
      </c>
      <c r="H11" s="15" t="s">
        <v>61</v>
      </c>
      <c r="I11" s="16" t="s">
        <v>60</v>
      </c>
      <c r="J11" s="16" t="s">
        <v>53</v>
      </c>
      <c r="K11" s="16" t="s">
        <v>56</v>
      </c>
      <c r="L11" s="52" t="s">
        <v>3</v>
      </c>
      <c r="N11" s="32"/>
    </row>
    <row r="12" spans="1:14" ht="23.45" customHeight="1" x14ac:dyDescent="0.25">
      <c r="A12" s="13">
        <v>9</v>
      </c>
      <c r="B12" s="26" t="s">
        <v>49</v>
      </c>
      <c r="C12" s="26" t="s">
        <v>50</v>
      </c>
      <c r="D12" s="22">
        <v>1995</v>
      </c>
      <c r="E12" s="22">
        <v>4</v>
      </c>
      <c r="F12" s="22">
        <v>18</v>
      </c>
      <c r="G12" s="14">
        <f t="shared" si="1"/>
        <v>34807</v>
      </c>
      <c r="H12" s="15" t="s">
        <v>62</v>
      </c>
      <c r="I12" s="16"/>
      <c r="J12" s="16" t="s">
        <v>53</v>
      </c>
      <c r="K12" s="16"/>
      <c r="L12" s="52" t="s">
        <v>4</v>
      </c>
      <c r="N12" s="32"/>
    </row>
    <row r="13" spans="1:14" ht="23.45" customHeight="1" x14ac:dyDescent="0.25">
      <c r="A13" s="13">
        <v>10</v>
      </c>
      <c r="B13" s="26" t="s">
        <v>63</v>
      </c>
      <c r="C13" s="26" t="s">
        <v>40</v>
      </c>
      <c r="D13" s="22">
        <v>2011</v>
      </c>
      <c r="E13" s="22">
        <v>11</v>
      </c>
      <c r="F13" s="22">
        <v>7</v>
      </c>
      <c r="G13" s="14">
        <f t="shared" si="1"/>
        <v>40854</v>
      </c>
      <c r="H13" s="15"/>
      <c r="I13" s="16"/>
      <c r="J13" s="16" t="s">
        <v>53</v>
      </c>
      <c r="K13" s="26"/>
      <c r="L13" s="52" t="s">
        <v>3</v>
      </c>
      <c r="N13" s="32"/>
    </row>
    <row r="14" spans="1:14" ht="23.45" customHeight="1" x14ac:dyDescent="0.25">
      <c r="A14" s="13">
        <v>11</v>
      </c>
      <c r="B14" s="26" t="s">
        <v>64</v>
      </c>
      <c r="C14" s="26" t="s">
        <v>65</v>
      </c>
      <c r="D14" s="22">
        <v>2012</v>
      </c>
      <c r="E14" s="22">
        <v>12</v>
      </c>
      <c r="F14" s="22">
        <v>9</v>
      </c>
      <c r="G14" s="14">
        <f t="shared" si="1"/>
        <v>41252</v>
      </c>
      <c r="H14" s="15"/>
      <c r="I14" s="16"/>
      <c r="J14" s="16" t="s">
        <v>53</v>
      </c>
      <c r="K14" s="26"/>
      <c r="L14" s="52" t="s">
        <v>3</v>
      </c>
      <c r="N14" s="32"/>
    </row>
    <row r="15" spans="1:14" ht="23.45" customHeight="1" x14ac:dyDescent="0.25">
      <c r="A15" s="13">
        <v>12</v>
      </c>
      <c r="B15" s="26" t="s">
        <v>68</v>
      </c>
      <c r="C15" s="26" t="s">
        <v>69</v>
      </c>
      <c r="D15" s="22">
        <v>2011</v>
      </c>
      <c r="E15" s="22">
        <v>6</v>
      </c>
      <c r="F15" s="22">
        <v>20</v>
      </c>
      <c r="G15" s="14">
        <f t="shared" si="1"/>
        <v>40714</v>
      </c>
      <c r="H15" s="15"/>
      <c r="I15" s="16"/>
      <c r="J15" s="16" t="s">
        <v>53</v>
      </c>
      <c r="K15" s="26"/>
      <c r="L15" s="52" t="s">
        <v>3</v>
      </c>
      <c r="N15" s="32"/>
    </row>
    <row r="16" spans="1:14" ht="23.45" customHeight="1" x14ac:dyDescent="0.25">
      <c r="A16" s="13">
        <v>13</v>
      </c>
      <c r="B16" s="26" t="s">
        <v>66</v>
      </c>
      <c r="C16" s="26" t="s">
        <v>67</v>
      </c>
      <c r="D16" s="22">
        <v>2010</v>
      </c>
      <c r="E16" s="22">
        <v>3</v>
      </c>
      <c r="F16" s="22">
        <v>5</v>
      </c>
      <c r="G16" s="14">
        <f t="shared" si="1"/>
        <v>40242</v>
      </c>
      <c r="H16" s="15"/>
      <c r="I16" s="44"/>
      <c r="J16" s="16" t="s">
        <v>53</v>
      </c>
      <c r="K16" s="26"/>
      <c r="L16" s="15" t="s">
        <v>3</v>
      </c>
      <c r="N16" s="32"/>
    </row>
    <row r="17" spans="1:14" ht="23.45" customHeight="1" x14ac:dyDescent="0.25">
      <c r="A17" s="13">
        <v>14</v>
      </c>
      <c r="B17" s="26" t="s">
        <v>74</v>
      </c>
      <c r="C17" s="26" t="s">
        <v>67</v>
      </c>
      <c r="D17" s="22">
        <v>2014</v>
      </c>
      <c r="E17" s="22">
        <v>12</v>
      </c>
      <c r="F17" s="22">
        <v>22</v>
      </c>
      <c r="G17" s="14">
        <f t="shared" si="1"/>
        <v>41995</v>
      </c>
      <c r="H17" s="15"/>
      <c r="I17" s="44"/>
      <c r="J17" s="16" t="s">
        <v>70</v>
      </c>
      <c r="K17" s="26"/>
      <c r="L17" s="52" t="s">
        <v>3</v>
      </c>
      <c r="N17" s="32"/>
    </row>
    <row r="18" spans="1:14" ht="23.45" customHeight="1" x14ac:dyDescent="0.25">
      <c r="A18" s="13">
        <v>15</v>
      </c>
      <c r="B18" s="26" t="s">
        <v>75</v>
      </c>
      <c r="C18" s="26" t="s">
        <v>76</v>
      </c>
      <c r="D18" s="22">
        <v>2014</v>
      </c>
      <c r="E18" s="22">
        <v>1</v>
      </c>
      <c r="F18" s="22">
        <v>10</v>
      </c>
      <c r="G18" s="14">
        <f t="shared" si="1"/>
        <v>41649</v>
      </c>
      <c r="H18" s="15"/>
      <c r="I18" s="44"/>
      <c r="J18" s="16" t="s">
        <v>70</v>
      </c>
      <c r="K18" s="26"/>
      <c r="L18" s="15" t="s">
        <v>3</v>
      </c>
      <c r="N18" s="32"/>
    </row>
    <row r="19" spans="1:14" ht="23.45" customHeight="1" x14ac:dyDescent="0.25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 x14ac:dyDescent="0.25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 x14ac:dyDescent="0.25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 x14ac:dyDescent="0.25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 x14ac:dyDescent="0.2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Bl6RDxlabEL0TXTy5ZMNCCRGibx00QKdnQeHZWcKqTJ6osFT5Q1Z+O9c2GZM93zsj2j+yExSIN/XM3tsSjgJOg==" saltValue="rOXIQnTphUtULf4vUUTk1A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 x14ac:dyDescent="0.25">
      <c r="A2" s="3"/>
      <c r="B2" s="3" t="str">
        <f>obrazac!B2</f>
        <v>STENES</v>
      </c>
      <c r="C2" s="4" t="str">
        <f>obrazac!B4</f>
        <v>Lugonja</v>
      </c>
      <c r="D2" s="4" t="str">
        <f>obrazac!C4</f>
        <v>Slobodan</v>
      </c>
      <c r="E2" s="39">
        <f>obrazac!G4</f>
        <v>28356</v>
      </c>
      <c r="F2" s="4" t="str">
        <f>obrazac!H4</f>
        <v>1035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 x14ac:dyDescent="0.25">
      <c r="A3" s="3"/>
      <c r="B3" s="3" t="str">
        <f>obrazac!$B$2</f>
        <v>STENES</v>
      </c>
      <c r="C3" s="4" t="str">
        <f>obrazac!B5</f>
        <v>Radulović</v>
      </c>
      <c r="D3" s="4" t="str">
        <f>obrazac!C5</f>
        <v>Filip</v>
      </c>
      <c r="E3" s="39">
        <f>obrazac!G5</f>
        <v>37281</v>
      </c>
      <c r="F3" s="4" t="str">
        <f>obrazac!H5</f>
        <v>1036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 x14ac:dyDescent="0.25">
      <c r="A4" s="3"/>
      <c r="B4" s="3" t="str">
        <f>obrazac!$B$2</f>
        <v>STENES</v>
      </c>
      <c r="C4" s="4" t="str">
        <f>obrazac!B6</f>
        <v>Radović</v>
      </c>
      <c r="D4" s="4" t="str">
        <f>obrazac!C6</f>
        <v xml:space="preserve">Filip </v>
      </c>
      <c r="E4" s="39">
        <f>obrazac!G6</f>
        <v>36686</v>
      </c>
      <c r="F4" s="4" t="str">
        <f>obrazac!H6</f>
        <v>1049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 x14ac:dyDescent="0.25">
      <c r="A5" s="3"/>
      <c r="B5" s="3" t="str">
        <f>obrazac!$B$2</f>
        <v>STENES</v>
      </c>
      <c r="C5" s="4" t="str">
        <f>obrazac!B7</f>
        <v>Borčić</v>
      </c>
      <c r="D5" s="4" t="str">
        <f>obrazac!C7</f>
        <v>Vlada</v>
      </c>
      <c r="E5" s="39">
        <f>obrazac!G7</f>
        <v>32112</v>
      </c>
      <c r="F5" s="4" t="str">
        <f>obrazac!H7</f>
        <v>1357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 x14ac:dyDescent="0.25">
      <c r="A6" s="3"/>
      <c r="B6" s="3" t="str">
        <f>obrazac!$B$2</f>
        <v>STENES</v>
      </c>
      <c r="C6" s="4" t="str">
        <f>obrazac!B8</f>
        <v>Majstorović</v>
      </c>
      <c r="D6" s="4" t="str">
        <f>obrazac!C8</f>
        <v>Slobodan</v>
      </c>
      <c r="E6" s="39">
        <f>obrazac!G8</f>
        <v>32399</v>
      </c>
      <c r="F6" s="4" t="str">
        <f>obrazac!H8</f>
        <v>1039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 x14ac:dyDescent="0.25">
      <c r="A7" s="3"/>
      <c r="B7" s="3" t="str">
        <f>obrazac!$B$2</f>
        <v>STENES</v>
      </c>
      <c r="C7" s="4" t="str">
        <f>obrazac!B9</f>
        <v>Subotić</v>
      </c>
      <c r="D7" s="4" t="str">
        <f>obrazac!C9</f>
        <v>Dragan</v>
      </c>
      <c r="E7" s="39">
        <f>obrazac!G9</f>
        <v>34263</v>
      </c>
      <c r="F7" s="4">
        <f>obrazac!H9</f>
        <v>0</v>
      </c>
      <c r="G7" s="4" t="str">
        <f>obrazac!J9</f>
        <v>Čelarevo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 x14ac:dyDescent="0.25">
      <c r="A8" s="3"/>
      <c r="B8" s="3" t="str">
        <f>obrazac!$B$2</f>
        <v>STENES</v>
      </c>
      <c r="C8" s="4" t="str">
        <f>obrazac!B10</f>
        <v>Mijanović</v>
      </c>
      <c r="D8" s="4" t="str">
        <f>obrazac!C10</f>
        <v>Srđan</v>
      </c>
      <c r="E8" s="39">
        <f>obrazac!G10</f>
        <v>38310</v>
      </c>
      <c r="F8" s="4" t="str">
        <f>obrazac!H10</f>
        <v>1040</v>
      </c>
      <c r="G8" s="4" t="str">
        <f>obrazac!J10</f>
        <v>produženje</v>
      </c>
      <c r="H8" s="4" t="str">
        <f>obrazac!K10</f>
        <v>Banat Zrenjanin</v>
      </c>
      <c r="I8" s="4" t="str">
        <f>obrazac!L10</f>
        <v>M</v>
      </c>
      <c r="J8" s="4">
        <f>obrazac!M10</f>
        <v>0</v>
      </c>
      <c r="K8" s="4"/>
      <c r="L8" s="3" t="s">
        <v>29</v>
      </c>
    </row>
    <row r="9" spans="1:13" x14ac:dyDescent="0.25">
      <c r="A9" s="3"/>
      <c r="B9" s="3" t="str">
        <f>obrazac!$B$2</f>
        <v>STENES</v>
      </c>
      <c r="C9" s="4" t="str">
        <f>obrazac!B11</f>
        <v>Mijanović</v>
      </c>
      <c r="D9" s="4" t="str">
        <f>obrazac!C11</f>
        <v>Ivan</v>
      </c>
      <c r="E9" s="39">
        <f>obrazac!G11</f>
        <v>38310</v>
      </c>
      <c r="F9" s="4" t="str">
        <f>obrazac!H11</f>
        <v>1041</v>
      </c>
      <c r="G9" s="4" t="str">
        <f>obrazac!J11</f>
        <v>produženje</v>
      </c>
      <c r="H9" s="4" t="str">
        <f>obrazac!K11</f>
        <v>Banat Zrenjanin</v>
      </c>
      <c r="I9" s="4" t="str">
        <f>obrazac!L11</f>
        <v>M</v>
      </c>
      <c r="J9" s="4">
        <f>obrazac!M11</f>
        <v>0</v>
      </c>
      <c r="K9" s="4"/>
      <c r="L9" s="3" t="s">
        <v>29</v>
      </c>
    </row>
    <row r="10" spans="1:13" x14ac:dyDescent="0.25">
      <c r="A10" s="3"/>
      <c r="B10" s="3" t="str">
        <f>obrazac!$B$2</f>
        <v>STENES</v>
      </c>
      <c r="C10" s="4" t="str">
        <f>obrazac!B12</f>
        <v>Malbašić</v>
      </c>
      <c r="D10" s="4" t="str">
        <f>obrazac!C12</f>
        <v>Andrea</v>
      </c>
      <c r="E10" s="39">
        <f>obrazac!G12</f>
        <v>34807</v>
      </c>
      <c r="F10" s="4" t="str">
        <f>obrazac!H12</f>
        <v>2990</v>
      </c>
      <c r="G10" s="4" t="str">
        <f>obrazac!J12</f>
        <v>produženje</v>
      </c>
      <c r="H10" s="4">
        <f>obrazac!K12</f>
        <v>0</v>
      </c>
      <c r="I10" s="4" t="str">
        <f>obrazac!L12</f>
        <v>Ž</v>
      </c>
      <c r="J10" s="4">
        <f>obrazac!M12</f>
        <v>0</v>
      </c>
      <c r="K10" s="4"/>
      <c r="L10" s="3" t="s">
        <v>29</v>
      </c>
    </row>
    <row r="11" spans="1:13" x14ac:dyDescent="0.25">
      <c r="A11" s="3"/>
      <c r="B11" s="3" t="str">
        <f>obrazac!$B$2</f>
        <v>STENES</v>
      </c>
      <c r="C11" s="4" t="str">
        <f>obrazac!B13</f>
        <v>Avdić</v>
      </c>
      <c r="D11" s="4" t="str">
        <f>obrazac!C13</f>
        <v>Filip</v>
      </c>
      <c r="E11" s="39">
        <f>obrazac!G13</f>
        <v>40854</v>
      </c>
      <c r="F11" s="4">
        <f>obrazac!H13</f>
        <v>0</v>
      </c>
      <c r="G11" s="4" t="str">
        <f>obrazac!J13</f>
        <v>produženje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29</v>
      </c>
    </row>
    <row r="12" spans="1:13" x14ac:dyDescent="0.25">
      <c r="A12" s="3"/>
      <c r="B12" s="3" t="str">
        <f>obrazac!$B$2</f>
        <v>STENES</v>
      </c>
      <c r="C12" s="4" t="str">
        <f>obrazac!B14</f>
        <v>Šušak</v>
      </c>
      <c r="D12" s="4" t="str">
        <f>obrazac!C14</f>
        <v>Vuk</v>
      </c>
      <c r="E12" s="39">
        <f>obrazac!G14</f>
        <v>41252</v>
      </c>
      <c r="F12" s="4">
        <f>obrazac!H14</f>
        <v>0</v>
      </c>
      <c r="G12" s="4" t="str">
        <f>obrazac!J14</f>
        <v>produženje</v>
      </c>
      <c r="H12" s="4">
        <f>obrazac!K14</f>
        <v>0</v>
      </c>
      <c r="I12" s="4" t="str">
        <f>obrazac!L14</f>
        <v>M</v>
      </c>
      <c r="J12" s="4">
        <f>obrazac!M14</f>
        <v>0</v>
      </c>
      <c r="K12" s="4"/>
      <c r="L12" s="3" t="s">
        <v>29</v>
      </c>
    </row>
    <row r="13" spans="1:13" x14ac:dyDescent="0.25">
      <c r="A13" s="3"/>
      <c r="B13" s="3" t="str">
        <f>obrazac!$B$2</f>
        <v>STENES</v>
      </c>
      <c r="C13" s="4" t="str">
        <f>obrazac!B15</f>
        <v>Macura</v>
      </c>
      <c r="D13" s="4" t="str">
        <f>obrazac!C15</f>
        <v>Milan</v>
      </c>
      <c r="E13" s="39">
        <f>obrazac!G15</f>
        <v>40714</v>
      </c>
      <c r="F13" s="4">
        <f>obrazac!H15</f>
        <v>0</v>
      </c>
      <c r="G13" s="4" t="str">
        <f>obrazac!J15</f>
        <v>produženje</v>
      </c>
      <c r="H13" s="4">
        <f>obrazac!K15</f>
        <v>0</v>
      </c>
      <c r="I13" s="4" t="str">
        <f>obrazac!L15</f>
        <v>M</v>
      </c>
      <c r="J13" s="4">
        <f>obrazac!M15</f>
        <v>0</v>
      </c>
      <c r="K13" s="4"/>
      <c r="L13" s="3" t="s">
        <v>29</v>
      </c>
    </row>
    <row r="14" spans="1:13" x14ac:dyDescent="0.25">
      <c r="A14" s="3"/>
      <c r="B14" s="3" t="str">
        <f>obrazac!$B$2</f>
        <v>STENES</v>
      </c>
      <c r="C14" s="4" t="str">
        <f>obrazac!B16</f>
        <v>Milošević</v>
      </c>
      <c r="D14" s="4" t="str">
        <f>obrazac!C16</f>
        <v>Dušan</v>
      </c>
      <c r="E14" s="39">
        <f>obrazac!G16</f>
        <v>40242</v>
      </c>
      <c r="F14" s="4">
        <f>obrazac!H16</f>
        <v>0</v>
      </c>
      <c r="G14" s="4" t="str">
        <f>obrazac!J16</f>
        <v>produženje</v>
      </c>
      <c r="H14" s="4">
        <f>obrazac!K16</f>
        <v>0</v>
      </c>
      <c r="I14" s="4" t="str">
        <f>obrazac!L16</f>
        <v>M</v>
      </c>
      <c r="J14" s="4">
        <f>obrazac!M16</f>
        <v>0</v>
      </c>
      <c r="K14" s="4"/>
      <c r="L14" s="3" t="s">
        <v>29</v>
      </c>
    </row>
    <row r="15" spans="1:13" x14ac:dyDescent="0.25">
      <c r="A15" s="3"/>
      <c r="B15" s="3" t="str">
        <f>obrazac!$B$2</f>
        <v>STENES</v>
      </c>
      <c r="C15" s="4" t="str">
        <f>obrazac!B17</f>
        <v>Grujin</v>
      </c>
      <c r="D15" s="4" t="str">
        <f>obrazac!C17</f>
        <v>Dušan</v>
      </c>
      <c r="E15" s="39">
        <f>obrazac!G17</f>
        <v>41995</v>
      </c>
      <c r="F15" s="4">
        <f>obrazac!H17</f>
        <v>0</v>
      </c>
      <c r="G15" s="4" t="str">
        <f>obrazac!J17</f>
        <v>prva registracija</v>
      </c>
      <c r="H15" s="4">
        <f>obrazac!K17</f>
        <v>0</v>
      </c>
      <c r="I15" s="4" t="str">
        <f>obrazac!L17</f>
        <v>M</v>
      </c>
      <c r="J15" s="4">
        <f>obrazac!M17</f>
        <v>0</v>
      </c>
      <c r="K15" s="4"/>
      <c r="L15" s="3" t="s">
        <v>29</v>
      </c>
    </row>
    <row r="16" spans="1:13" x14ac:dyDescent="0.25">
      <c r="A16" s="3"/>
      <c r="B16" s="3" t="str">
        <f>obrazac!$B$2</f>
        <v>STENES</v>
      </c>
      <c r="C16" s="4" t="str">
        <f>obrazac!B18</f>
        <v>Vinčić</v>
      </c>
      <c r="D16" s="4" t="str">
        <f>obrazac!C18</f>
        <v>David</v>
      </c>
      <c r="E16" s="39">
        <f>obrazac!G18</f>
        <v>41649</v>
      </c>
      <c r="F16" s="4">
        <f>obrazac!H18</f>
        <v>0</v>
      </c>
      <c r="G16" s="4" t="str">
        <f>obrazac!J18</f>
        <v>prva registracija</v>
      </c>
      <c r="H16" s="4">
        <f>obrazac!K18</f>
        <v>0</v>
      </c>
      <c r="I16" s="4" t="str">
        <f>obrazac!L18</f>
        <v>M</v>
      </c>
      <c r="J16" s="4">
        <f>obrazac!M18</f>
        <v>0</v>
      </c>
      <c r="K16" s="4"/>
      <c r="L16" s="3" t="s">
        <v>29</v>
      </c>
    </row>
    <row r="17" spans="1:12" x14ac:dyDescent="0.25">
      <c r="A17" s="3"/>
      <c r="B17" s="3" t="str">
        <f>obrazac!$B$2</f>
        <v>STENES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29</v>
      </c>
    </row>
    <row r="18" spans="1:12" x14ac:dyDescent="0.25">
      <c r="A18" s="3"/>
      <c r="B18" s="3" t="str">
        <f>obrazac!$B$2</f>
        <v>STENES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29</v>
      </c>
    </row>
    <row r="19" spans="1:12" x14ac:dyDescent="0.25">
      <c r="A19" s="3"/>
      <c r="B19" s="3" t="str">
        <f>obrazac!$B$2</f>
        <v>STENES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29</v>
      </c>
    </row>
    <row r="20" spans="1:12" x14ac:dyDescent="0.25">
      <c r="A20" s="3"/>
      <c r="B20" s="3" t="str">
        <f>obrazac!$B$2</f>
        <v>STENES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29</v>
      </c>
    </row>
    <row r="21" spans="1:12" x14ac:dyDescent="0.25">
      <c r="A21" s="3"/>
      <c r="B21" s="3" t="str">
        <f>obrazac!$B$2</f>
        <v>STENES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29</v>
      </c>
    </row>
    <row r="22" spans="1:12" x14ac:dyDescent="0.25">
      <c r="A22" s="3"/>
      <c r="B22" s="3" t="str">
        <f>obrazac!$B$2</f>
        <v>STENES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29</v>
      </c>
    </row>
    <row r="23" spans="1:12" x14ac:dyDescent="0.25">
      <c r="A23" s="3"/>
      <c r="B23" s="3" t="str">
        <f>obrazac!$B$2</f>
        <v>STENES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29</v>
      </c>
    </row>
    <row r="24" spans="1:12" x14ac:dyDescent="0.25">
      <c r="A24" s="3"/>
      <c r="B24" s="3" t="str">
        <f>obrazac!$B$2</f>
        <v>STENES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29</v>
      </c>
    </row>
    <row r="25" spans="1:12" x14ac:dyDescent="0.25">
      <c r="A25" s="3"/>
      <c r="B25" s="3" t="str">
        <f>obrazac!$B$2</f>
        <v>STENES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 x14ac:dyDescent="0.25">
      <c r="A26" s="3"/>
      <c r="B26" s="3" t="str">
        <f>obrazac!$B$2</f>
        <v>STENES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 x14ac:dyDescent="0.25">
      <c r="A27" s="3"/>
      <c r="B27" s="3" t="str">
        <f>obrazac!$B$2</f>
        <v>STENES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 x14ac:dyDescent="0.25">
      <c r="A28" s="3"/>
      <c r="B28" s="3" t="str">
        <f>obrazac!$B$2</f>
        <v>STENES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 x14ac:dyDescent="0.25">
      <c r="A29" s="3"/>
      <c r="B29" s="3" t="str">
        <f>obrazac!$B$2</f>
        <v>STENES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 x14ac:dyDescent="0.25">
      <c r="A30" s="3"/>
      <c r="B30" s="3" t="str">
        <f>obrazac!$B$2</f>
        <v>STENES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 x14ac:dyDescent="0.25">
      <c r="A31" s="3"/>
      <c r="B31" s="3" t="str">
        <f>obrazac!$B$2</f>
        <v>STENES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 x14ac:dyDescent="0.25">
      <c r="A32" s="3"/>
      <c r="B32" s="3" t="str">
        <f>obrazac!$B$2</f>
        <v>STENES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 x14ac:dyDescent="0.25">
      <c r="A33" s="3"/>
      <c r="B33" s="3" t="str">
        <f>obrazac!$B$2</f>
        <v>STENES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 x14ac:dyDescent="0.25">
      <c r="A34" s="3"/>
      <c r="B34" s="3" t="str">
        <f>obrazac!$B$2</f>
        <v>STENES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 x14ac:dyDescent="0.25">
      <c r="A35" s="3"/>
      <c r="B35" s="3" t="str">
        <f>obrazac!$B$2</f>
        <v>STENES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 x14ac:dyDescent="0.25">
      <c r="A36" s="3"/>
      <c r="B36" s="3" t="str">
        <f>obrazac!$B$2</f>
        <v>STENES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 x14ac:dyDescent="0.25">
      <c r="A37" s="3"/>
      <c r="B37" s="3" t="str">
        <f>obrazac!$B$2</f>
        <v>STENES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 x14ac:dyDescent="0.25">
      <c r="A38" s="3"/>
      <c r="B38" s="3" t="str">
        <f>obrazac!$B$2</f>
        <v>STENES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 x14ac:dyDescent="0.25">
      <c r="A39" s="3"/>
      <c r="B39" s="3" t="str">
        <f>obrazac!$B$2</f>
        <v>STENES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 x14ac:dyDescent="0.25">
      <c r="A40" s="3"/>
      <c r="B40" s="3" t="str">
        <f>obrazac!$B$2</f>
        <v>STENES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 x14ac:dyDescent="0.25">
      <c r="A41" s="3"/>
      <c r="B41" s="3" t="str">
        <f>obrazac!$B$2</f>
        <v>STENES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 x14ac:dyDescent="0.25">
      <c r="A42" s="3"/>
      <c r="B42" s="3" t="str">
        <f>obrazac!$B$2</f>
        <v>STENES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 x14ac:dyDescent="0.25">
      <c r="A43" s="3"/>
      <c r="B43" s="3" t="str">
        <f>obrazac!$B$2</f>
        <v>STENES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 x14ac:dyDescent="0.25">
      <c r="A44" s="3"/>
      <c r="B44" s="3" t="str">
        <f>obrazac!$B$2</f>
        <v>STENES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 x14ac:dyDescent="0.25">
      <c r="A45" s="3"/>
      <c r="B45" s="3" t="str">
        <f>obrazac!$B$2</f>
        <v>STENES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 x14ac:dyDescent="0.25">
      <c r="A46" s="3"/>
      <c r="B46" s="3" t="str">
        <f>obrazac!$B$2</f>
        <v>STENES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 x14ac:dyDescent="0.25">
      <c r="A47" s="3"/>
      <c r="B47" s="3" t="str">
        <f>obrazac!$B$2</f>
        <v>STENES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 x14ac:dyDescent="0.25">
      <c r="A48" s="3"/>
      <c r="B48" s="3" t="str">
        <f>obrazac!$B$2</f>
        <v>STENES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 x14ac:dyDescent="0.25">
      <c r="A49" s="3"/>
      <c r="B49" s="3" t="str">
        <f>obrazac!$B$2</f>
        <v>STENES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 x14ac:dyDescent="0.25">
      <c r="A50" s="3"/>
      <c r="B50" s="3" t="str">
        <f>obrazac!$B$2</f>
        <v>STENES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 x14ac:dyDescent="0.25">
      <c r="A51" s="3"/>
      <c r="B51" s="3" t="str">
        <f>obrazac!$B$2</f>
        <v>STENES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 x14ac:dyDescent="0.25">
      <c r="A52" s="3"/>
      <c r="B52" s="3" t="str">
        <f>obrazac!$B$2</f>
        <v>STENES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 x14ac:dyDescent="0.25">
      <c r="A53" s="3"/>
      <c r="B53" s="3" t="str">
        <f>obrazac!$B$2</f>
        <v>STENES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 x14ac:dyDescent="0.25">
      <c r="A54" s="3"/>
      <c r="B54" s="3" t="str">
        <f>obrazac!$B$2</f>
        <v>STENES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 x14ac:dyDescent="0.25">
      <c r="A55" s="3"/>
      <c r="B55" s="3" t="str">
        <f>obrazac!$B$2</f>
        <v>STENES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 x14ac:dyDescent="0.25">
      <c r="A56" s="3"/>
      <c r="B56" s="3" t="str">
        <f>obrazac!$B$2</f>
        <v>STENES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 x14ac:dyDescent="0.25">
      <c r="A57" s="3"/>
      <c r="B57" s="3" t="str">
        <f>obrazac!$B$2</f>
        <v>STENES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 x14ac:dyDescent="0.25">
      <c r="A58" s="3"/>
      <c r="B58" s="3" t="str">
        <f>obrazac!$B$2</f>
        <v>STENES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 x14ac:dyDescent="0.25">
      <c r="A59" s="3"/>
      <c r="B59" s="3" t="str">
        <f>obrazac!$B$2</f>
        <v>STENES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 x14ac:dyDescent="0.25">
      <c r="A60" s="3"/>
      <c r="B60" s="3" t="str">
        <f>obrazac!$B$2</f>
        <v>STENES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 x14ac:dyDescent="0.25">
      <c r="A61" s="3"/>
      <c r="B61" s="3" t="str">
        <f>obrazac!$B$2</f>
        <v>STENES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 x14ac:dyDescent="0.25">
      <c r="A62" s="3"/>
      <c r="B62" s="3" t="str">
        <f>obrazac!$B$2</f>
        <v>STENES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 x14ac:dyDescent="0.25">
      <c r="A63" s="3"/>
      <c r="B63" s="3" t="str">
        <f>obrazac!$B$2</f>
        <v>STENES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 x14ac:dyDescent="0.25">
      <c r="A64" s="3"/>
      <c r="B64" s="3" t="str">
        <f>obrazac!$B$2</f>
        <v>STENES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 x14ac:dyDescent="0.25">
      <c r="A65" s="3"/>
      <c r="B65" s="3" t="str">
        <f>obrazac!$B$2</f>
        <v>STENES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 x14ac:dyDescent="0.25">
      <c r="A66" s="3"/>
      <c r="B66" s="3" t="str">
        <f>obrazac!$B$2</f>
        <v>STENES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 x14ac:dyDescent="0.25">
      <c r="A67" s="3"/>
      <c r="B67" s="3" t="str">
        <f>obrazac!$B$2</f>
        <v>STENES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 x14ac:dyDescent="0.25">
      <c r="A68" s="3"/>
      <c r="B68" s="3" t="str">
        <f>obrazac!$B$2</f>
        <v>STENES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 x14ac:dyDescent="0.25">
      <c r="A69" s="3"/>
      <c r="B69" s="3" t="str">
        <f>obrazac!$B$2</f>
        <v>STENES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 x14ac:dyDescent="0.25">
      <c r="A70" s="3"/>
      <c r="B70" s="3" t="str">
        <f>obrazac!$B$2</f>
        <v>STENES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 x14ac:dyDescent="0.25">
      <c r="B71" s="3" t="str">
        <f>obrazac!$B$2</f>
        <v>STENES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 x14ac:dyDescent="0.25">
      <c r="B72" s="3" t="str">
        <f>obrazac!$B$2</f>
        <v>STENES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 x14ac:dyDescent="0.25">
      <c r="B73" s="3" t="str">
        <f>obrazac!$B$2</f>
        <v>STENES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 x14ac:dyDescent="0.25">
      <c r="B74" s="3" t="str">
        <f>obrazac!$B$2</f>
        <v>STENES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 x14ac:dyDescent="0.25">
      <c r="B75" s="3" t="str">
        <f>obrazac!$B$2</f>
        <v>STENES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 x14ac:dyDescent="0.25">
      <c r="B76" s="3" t="str">
        <f>obrazac!$B$2</f>
        <v>STENES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 x14ac:dyDescent="0.25">
      <c r="B77" s="3" t="str">
        <f>obrazac!$B$2</f>
        <v>STENES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 x14ac:dyDescent="0.25">
      <c r="B78" s="3" t="str">
        <f>obrazac!$B$2</f>
        <v>STENES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 x14ac:dyDescent="0.25">
      <c r="B79" s="3" t="str">
        <f>obrazac!$B$2</f>
        <v>STENES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 x14ac:dyDescent="0.25">
      <c r="B80" s="3" t="str">
        <f>obrazac!$B$2</f>
        <v>STENES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 x14ac:dyDescent="0.25">
      <c r="B81" s="3" t="str">
        <f>obrazac!$B$2</f>
        <v>STENES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 x14ac:dyDescent="0.25">
      <c r="B82" s="3" t="str">
        <f>obrazac!$B$2</f>
        <v>STENES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 x14ac:dyDescent="0.25">
      <c r="B83" s="3" t="str">
        <f>obrazac!$B$2</f>
        <v>STENES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 x14ac:dyDescent="0.25">
      <c r="B84" s="3" t="str">
        <f>obrazac!$B$2</f>
        <v>STENES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 x14ac:dyDescent="0.25">
      <c r="B85" s="3" t="str">
        <f>obrazac!$B$2</f>
        <v>STENES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 x14ac:dyDescent="0.25">
      <c r="B86" s="3" t="str">
        <f>obrazac!$B$2</f>
        <v>STENES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 x14ac:dyDescent="0.25">
      <c r="B87" s="3" t="str">
        <f>obrazac!$B$2</f>
        <v>STENES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 x14ac:dyDescent="0.25">
      <c r="B88" s="3" t="str">
        <f>obrazac!$B$2</f>
        <v>STENES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 x14ac:dyDescent="0.25">
      <c r="B89" s="3" t="str">
        <f>obrazac!$B$2</f>
        <v>STENES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 x14ac:dyDescent="0.25">
      <c r="B90" s="3" t="str">
        <f>obrazac!$B$2</f>
        <v>STENES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2022-01-19T15:14:12Z</cp:lastPrinted>
  <dcterms:created xsi:type="dcterms:W3CDTF">2010-04-06T09:57:42Z</dcterms:created>
  <dcterms:modified xsi:type="dcterms:W3CDTF">2022-09-20T09:34:43Z</dcterms:modified>
</cp:coreProperties>
</file>