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-120" yWindow="-120" windowWidth="20730" windowHeight="1104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<sst xmlns="http://schemas.openxmlformats.org/spreadsheetml/2006/main" count="424" uniqueCount="176">
  <si>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</si>
  <si>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</si>
  <si>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</si>
  <si>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</si>
  <si>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</si>
  <si>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</si>
  <si>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</si>
  <si>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</si>
  <si>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</si>
  <si>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</si>
  <si>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</si>
  <si>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</si>
  <si>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</si>
  <si>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</si>
  <si>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</si>
  <si>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</si>
  <si>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</si>
  <si>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</si>
  <si>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</si>
  <si>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</si>
  <si>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</si>
  <si>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</si>
  <si>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</si>
  <si>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</si>
  <si>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</si>
  <si>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</si>
  <si>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</si>
  <si>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</si>
  <si>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</si>
  <si>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</si>
  <si>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</si>
  <si>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</si>
  <si>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</si>
  <si>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</si>
  <si>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</si>
  <si>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</si>
  <si>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001326</t>
  </si>
  <si>
    <t>001327</t>
  </si>
  <si>
    <t>001328</t>
  </si>
  <si>
    <t>001329</t>
  </si>
  <si>
    <t>001330</t>
  </si>
  <si>
    <t>001331</t>
  </si>
  <si>
    <t>001332</t>
  </si>
  <si>
    <t>001333</t>
  </si>
  <si>
    <t>001257</t>
  </si>
  <si>
    <t>001336</t>
  </si>
  <si>
    <t>001339</t>
  </si>
  <si>
    <t>001340</t>
  </si>
  <si>
    <t>001341</t>
  </si>
  <si>
    <t>001342</t>
  </si>
  <si>
    <t>001343</t>
  </si>
  <si>
    <t>001344</t>
  </si>
  <si>
    <t>001346</t>
  </si>
  <si>
    <t>001349</t>
  </si>
  <si>
    <t>001350</t>
  </si>
  <si>
    <t>001353</t>
  </si>
  <si>
    <t>001354</t>
  </si>
  <si>
    <t>001419</t>
  </si>
  <si>
    <t>001351</t>
  </si>
  <si>
    <t>001352</t>
  </si>
  <si>
    <t>000589</t>
  </si>
  <si>
    <t>Tsc</t>
  </si>
  <si>
    <t>002017</t>
  </si>
  <si>
    <t>Stojanović</t>
  </si>
  <si>
    <t>Bojan</t>
  </si>
  <si>
    <t>Melik</t>
  </si>
  <si>
    <t>Viktor</t>
  </si>
  <si>
    <t>Jakab</t>
  </si>
  <si>
    <t>Norbert</t>
  </si>
  <si>
    <t>Fađaš</t>
  </si>
  <si>
    <t>Laslo</t>
  </si>
  <si>
    <t>Egri</t>
  </si>
  <si>
    <t>Tihamer</t>
  </si>
  <si>
    <t>Crnković</t>
  </si>
  <si>
    <t>Žolt</t>
  </si>
  <si>
    <t>Rončak</t>
  </si>
  <si>
    <t>Danijel</t>
  </si>
  <si>
    <t>Juhas</t>
  </si>
  <si>
    <t>Antal</t>
  </si>
  <si>
    <t>Takarič</t>
  </si>
  <si>
    <t>Robert</t>
  </si>
  <si>
    <t>Szita</t>
  </si>
  <si>
    <t>Marton</t>
  </si>
  <si>
    <t>Sabjan</t>
  </si>
  <si>
    <t>Gergely</t>
  </si>
  <si>
    <t xml:space="preserve">Namestovski </t>
  </si>
  <si>
    <t>Fenjveši</t>
  </si>
  <si>
    <t>Florian</t>
  </si>
  <si>
    <t>Rekecki</t>
  </si>
  <si>
    <t>Blanka</t>
  </si>
  <si>
    <t>Mijatov Davidhazi</t>
  </si>
  <si>
    <t>Zita</t>
  </si>
  <si>
    <t>Kovač Katona</t>
  </si>
  <si>
    <t>Lila</t>
  </si>
  <si>
    <t>Brindza</t>
  </si>
  <si>
    <t>Agneš</t>
  </si>
  <si>
    <t>Rečko</t>
  </si>
  <si>
    <t>Ema</t>
  </si>
  <si>
    <t>Bakoš</t>
  </si>
  <si>
    <t>Ađanski</t>
  </si>
  <si>
    <t>Karina</t>
  </si>
  <si>
    <t>Lenđel</t>
  </si>
  <si>
    <t>Ana</t>
  </si>
  <si>
    <t>Tari</t>
  </si>
  <si>
    <t>Tiana</t>
  </si>
  <si>
    <t>Telđeši</t>
  </si>
  <si>
    <t>Čila</t>
  </si>
  <si>
    <t>Kišimre</t>
  </si>
  <si>
    <t>Zoja</t>
  </si>
  <si>
    <t>Horvat</t>
  </si>
  <si>
    <t>Teodora</t>
  </si>
  <si>
    <t>Čuzdi</t>
  </si>
  <si>
    <t>Nikol</t>
  </si>
  <si>
    <t>Huska</t>
  </si>
  <si>
    <t>Timea</t>
  </si>
  <si>
    <t>Vejnović</t>
  </si>
  <si>
    <t>Ivana</t>
  </si>
  <si>
    <t xml:space="preserve">Egri </t>
  </si>
  <si>
    <t>Dominik</t>
  </si>
  <si>
    <t>Nikolov</t>
  </si>
  <si>
    <t>Noel</t>
  </si>
  <si>
    <t>Gaši</t>
  </si>
  <si>
    <t>Dino</t>
  </si>
  <si>
    <t>Barjaktarović</t>
  </si>
  <si>
    <t>Stefan</t>
  </si>
  <si>
    <t>Benke</t>
  </si>
  <si>
    <t>Akoš</t>
  </si>
  <si>
    <t>Paćerko</t>
  </si>
  <si>
    <t>Dora</t>
  </si>
  <si>
    <t>Vitomirov</t>
  </si>
  <si>
    <t>Nina</t>
  </si>
  <si>
    <t>Pavluković</t>
  </si>
  <si>
    <t>Nikoleta</t>
  </si>
  <si>
    <t>Tot</t>
  </si>
  <si>
    <t>Hana</t>
  </si>
  <si>
    <t>Čevarušić</t>
  </si>
  <si>
    <t>Maja</t>
  </si>
  <si>
    <t>Lacko</t>
  </si>
  <si>
    <t>Lena</t>
  </si>
  <si>
    <t>Virag</t>
  </si>
  <si>
    <t>Zolna</t>
  </si>
  <si>
    <t>Fekete</t>
  </si>
  <si>
    <t>Žofia</t>
  </si>
  <si>
    <t xml:space="preserve">Presburger </t>
  </si>
  <si>
    <t>Janka</t>
  </si>
  <si>
    <t>Roža</t>
  </si>
  <si>
    <t>Levente</t>
  </si>
  <si>
    <t>Novta</t>
  </si>
  <si>
    <t>Danijela</t>
  </si>
  <si>
    <t>Rašeta</t>
  </si>
  <si>
    <t>Andrija</t>
  </si>
  <si>
    <t>Marković</t>
  </si>
  <si>
    <t>Mario</t>
  </si>
  <si>
    <t>Matija</t>
  </si>
  <si>
    <t>Mandić</t>
  </si>
  <si>
    <t>Aljoša</t>
  </si>
  <si>
    <t>Iljkić</t>
  </si>
  <si>
    <t>Mateja</t>
  </si>
  <si>
    <t>Aron</t>
  </si>
  <si>
    <t>Zagorac</t>
  </si>
  <si>
    <t>Jovan</t>
  </si>
  <si>
    <t>Šara</t>
  </si>
  <si>
    <t>Bence</t>
  </si>
  <si>
    <t>Balogh</t>
  </si>
  <si>
    <t>Agneš Kira</t>
  </si>
  <si>
    <t xml:space="preserve">Super Liga Srbije </t>
  </si>
  <si>
    <t>Produženje</t>
  </si>
  <si>
    <t>Super Liga Srbije</t>
  </si>
  <si>
    <t/>
  </si>
  <si>
    <t>Super Liga Srbije - Žene</t>
  </si>
  <si>
    <t>Druga Liga - Sever</t>
  </si>
  <si>
    <t>Stk "Domboš"</t>
  </si>
  <si>
    <t>Severno Bačka Liga</t>
  </si>
  <si>
    <t>Stk "Ada"</t>
  </si>
  <si>
    <t>Prva Registracija</t>
  </si>
  <si>
    <t>Bekesi 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</si>
</sst>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  <font>
      <sz val="10"/>
      <color indexed="8"/>
      <name val="Arial Narrow"/>
      <family val="2"/>
      <charset val="238"/>
    </font>
    <font>
      <sz val="8"/>
      <color indexed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49" fontId="13" fillId="0" borderId="3" xfId="0" applyNumberFormat="1" applyFont="1" applyBorder="1" applyAlignment="1" applyProtection="1">
      <alignment shrinkToFit="1"/>
      <protection locked="0"/>
    </xf>
    <xf numFmtId="1" fontId="13" fillId="0" borderId="3" xfId="0" applyNumberFormat="1" applyFont="1" applyBorder="1" applyAlignment="1" applyProtection="1">
      <alignment horizontal="center" wrapText="1" shrinkToFit="1"/>
      <protection locked="0"/>
    </xf>
    <xf numFmtId="49" fontId="13" fillId="0" borderId="3" xfId="0" applyNumberFormat="1" applyFont="1" applyBorder="1" applyAlignment="1" applyProtection="1">
      <alignment horizontal="center" wrapText="1" shrinkToFit="1"/>
      <protection locked="0"/>
    </xf>
    <xf numFmtId="49" fontId="14" fillId="0" borderId="3" xfId="0" applyNumberFormat="1" applyFont="1" applyBorder="1" applyAlignment="1" applyProtection="1">
      <alignment wrapText="1" shrinkToFit="1"/>
      <protection locked="0"/>
    </xf>
    <xf numFmtId="49" fontId="13" fillId="0" borderId="3" xfId="0" applyNumberFormat="1" applyFont="1" applyBorder="1" applyAlignment="1" applyProtection="1">
      <alignment wrapText="1" shrinkToFit="1"/>
      <protection locked="0"/>
    </xf>
    <xf numFmtId="0" fontId="8" fillId="0" borderId="0" xfId="0" applyFont="1" applyAlignment="1" applyProtection="1">
      <alignment horizontal="left" wrapText="1" shrinkToFit="1"/>
    </xf>
    <xf numFmtId="49" fontId="13" fillId="4" borderId="3" xfId="0" applyNumberFormat="1" applyFont="1" applyFill="1" applyBorder="1" applyAlignment="1" applyProtection="1">
      <alignment shrinkToFi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tabSelected="1" topLeftCell="A4" zoomScale="110" zoomScaleNormal="110" zoomScaleSheetLayoutView="90" workbookViewId="0">
      <selection activeCell="B13" sqref="B13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customWidth="1" collapsed="1"/>
    <col min="14" max="14" width="47.42578125" style="17" customWidth="1" collapsed="1"/>
    <col min="15" max="16384" width="9.140625" style="17" collapsed="1"/>
  </cols>
  <sheetData>
    <row r="1" spans="1:18" ht="70.5" customHeight="1" x14ac:dyDescent="0.35">
      <c r="A1" s="33"/>
      <c r="B1" s="57" t="s">
        <v>18</v>
      </c>
      <c r="C1" s="57"/>
      <c r="D1" s="57" t="s">
        <v>21</v>
      </c>
      <c r="E1" s="57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8" s="6" customFormat="1" ht="24.75" customHeight="1" x14ac:dyDescent="0.25">
      <c r="A2" s="5" t="s">
        <v>17</v>
      </c>
      <c r="B2" s="23" t="s">
        <v>61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8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</row>
    <row r="4" spans="1:18" ht="23.45" customHeight="1" x14ac:dyDescent="0.25">
      <c r="A4" s="13">
        <v>1</v>
      </c>
      <c r="B4" s="52" t="s">
        <v>63</v>
      </c>
      <c r="C4" s="52" t="s">
        <v>64</v>
      </c>
      <c r="D4" s="53">
        <v>1974</v>
      </c>
      <c r="E4" s="53">
        <v>10</v>
      </c>
      <c r="F4" s="53">
        <v>16</v>
      </c>
      <c r="G4" s="14">
        <f t="shared" ref="G4" si="0">DATE(D4,E4,F4)</f>
        <v>27318</v>
      </c>
      <c r="H4" s="54" t="s">
        <v>36</v>
      </c>
      <c r="I4" s="55" t="s">
        <v>165</v>
      </c>
      <c r="J4" s="56" t="s">
        <v>166</v>
      </c>
      <c r="K4" s="52"/>
      <c r="L4" s="54" t="s">
        <v>3</v>
      </c>
      <c r="N4" s="32"/>
      <c r="O4" s="31"/>
      <c r="P4" s="31"/>
      <c r="Q4" s="31"/>
      <c r="R4" s="31"/>
    </row>
    <row r="5" spans="1:18" ht="23.45" customHeight="1" x14ac:dyDescent="0.25">
      <c r="A5" s="13">
        <v>2</v>
      </c>
      <c r="B5" s="58" t="s">
        <v>65</v>
      </c>
      <c r="C5" s="52" t="s">
        <v>66</v>
      </c>
      <c r="D5" s="53">
        <v>1988</v>
      </c>
      <c r="E5" s="53">
        <v>7</v>
      </c>
      <c r="F5" s="53">
        <v>26</v>
      </c>
      <c r="G5" s="14">
        <f t="shared" ref="G5:G68" si="1">DATE(D5,E5,F5)</f>
        <v>32350</v>
      </c>
      <c r="H5" s="54" t="s">
        <v>37</v>
      </c>
      <c r="I5" s="55" t="s">
        <v>167</v>
      </c>
      <c r="J5" s="56" t="s">
        <v>166</v>
      </c>
      <c r="K5" s="52"/>
      <c r="L5" s="54" t="s">
        <v>3</v>
      </c>
      <c r="N5" s="32"/>
      <c r="O5" s="31"/>
      <c r="P5" s="31"/>
      <c r="Q5" s="31"/>
      <c r="R5" s="31"/>
    </row>
    <row r="6" spans="1:18" ht="23.45" customHeight="1" x14ac:dyDescent="0.25">
      <c r="A6" s="13">
        <v>3</v>
      </c>
      <c r="B6" s="52" t="s">
        <v>67</v>
      </c>
      <c r="C6" s="52" t="s">
        <v>68</v>
      </c>
      <c r="D6" s="53">
        <v>1977</v>
      </c>
      <c r="E6" s="53">
        <v>1</v>
      </c>
      <c r="F6" s="53">
        <v>28</v>
      </c>
      <c r="G6" s="14">
        <f t="shared" si="1"/>
        <v>28153</v>
      </c>
      <c r="H6" s="54" t="s">
        <v>38</v>
      </c>
      <c r="I6" s="55" t="s">
        <v>167</v>
      </c>
      <c r="J6" s="56" t="s">
        <v>166</v>
      </c>
      <c r="K6" s="52"/>
      <c r="L6" s="54" t="s">
        <v>3</v>
      </c>
      <c r="N6" s="32"/>
      <c r="O6" s="31"/>
      <c r="P6" s="31"/>
      <c r="Q6" s="31"/>
      <c r="R6" s="31"/>
    </row>
    <row r="7" spans="1:18" ht="23.45" customHeight="1" x14ac:dyDescent="0.25">
      <c r="A7" s="13">
        <v>4</v>
      </c>
      <c r="B7" s="52" t="s">
        <v>69</v>
      </c>
      <c r="C7" s="52" t="s">
        <v>70</v>
      </c>
      <c r="D7" s="53">
        <v>1985</v>
      </c>
      <c r="E7" s="53">
        <v>10</v>
      </c>
      <c r="F7" s="53">
        <v>30</v>
      </c>
      <c r="G7" s="14">
        <f t="shared" si="1"/>
        <v>31350</v>
      </c>
      <c r="H7" s="54" t="s">
        <v>39</v>
      </c>
      <c r="I7" s="55" t="s">
        <v>168</v>
      </c>
      <c r="J7" s="56" t="s">
        <v>166</v>
      </c>
      <c r="K7" s="52"/>
      <c r="L7" s="54" t="s">
        <v>3</v>
      </c>
      <c r="N7" s="32"/>
      <c r="O7" s="31"/>
      <c r="P7" s="31"/>
      <c r="Q7" s="31"/>
      <c r="R7" s="31"/>
    </row>
    <row r="8" spans="1:18" ht="23.45" customHeight="1" x14ac:dyDescent="0.25">
      <c r="A8" s="13">
        <v>5</v>
      </c>
      <c r="B8" s="52" t="s">
        <v>71</v>
      </c>
      <c r="C8" s="52" t="s">
        <v>72</v>
      </c>
      <c r="D8" s="53">
        <v>1984</v>
      </c>
      <c r="E8" s="53">
        <v>4</v>
      </c>
      <c r="F8" s="53">
        <v>10</v>
      </c>
      <c r="G8" s="14">
        <f t="shared" si="1"/>
        <v>30782</v>
      </c>
      <c r="H8" s="54" t="s">
        <v>40</v>
      </c>
      <c r="I8" s="55" t="s">
        <v>167</v>
      </c>
      <c r="J8" s="56" t="s">
        <v>166</v>
      </c>
      <c r="K8" s="52"/>
      <c r="L8" s="54" t="s">
        <v>3</v>
      </c>
      <c r="N8" s="32"/>
      <c r="O8" s="31"/>
      <c r="P8" s="31"/>
      <c r="Q8" s="31"/>
      <c r="R8" s="31"/>
    </row>
    <row r="9" spans="1:18" ht="23.45" customHeight="1" x14ac:dyDescent="0.25">
      <c r="A9" s="13">
        <v>6</v>
      </c>
      <c r="B9" s="52" t="s">
        <v>73</v>
      </c>
      <c r="C9" s="52" t="s">
        <v>74</v>
      </c>
      <c r="D9" s="53">
        <v>1980</v>
      </c>
      <c r="E9" s="53">
        <v>4</v>
      </c>
      <c r="F9" s="53">
        <v>18</v>
      </c>
      <c r="G9" s="14">
        <f t="shared" si="1"/>
        <v>29329</v>
      </c>
      <c r="H9" s="54" t="s">
        <v>41</v>
      </c>
      <c r="I9" s="55" t="s">
        <v>168</v>
      </c>
      <c r="J9" s="56" t="s">
        <v>166</v>
      </c>
      <c r="K9" s="52"/>
      <c r="L9" s="54" t="s">
        <v>3</v>
      </c>
      <c r="N9" s="32"/>
      <c r="O9" s="31"/>
      <c r="P9" s="31"/>
      <c r="Q9" s="31"/>
      <c r="R9" s="31"/>
    </row>
    <row r="10" spans="1:18" ht="23.45" customHeight="1" x14ac:dyDescent="0.25">
      <c r="A10" s="13">
        <v>7</v>
      </c>
      <c r="B10" s="52" t="s">
        <v>75</v>
      </c>
      <c r="C10" s="52" t="s">
        <v>76</v>
      </c>
      <c r="D10" s="53">
        <v>1984</v>
      </c>
      <c r="E10" s="53">
        <v>7</v>
      </c>
      <c r="F10" s="53">
        <v>15</v>
      </c>
      <c r="G10" s="14">
        <f t="shared" si="1"/>
        <v>30878</v>
      </c>
      <c r="H10" s="54" t="s">
        <v>42</v>
      </c>
      <c r="I10" s="55" t="s">
        <v>168</v>
      </c>
      <c r="J10" s="56" t="s">
        <v>166</v>
      </c>
      <c r="K10" s="52"/>
      <c r="L10" s="54" t="s">
        <v>3</v>
      </c>
      <c r="N10" s="32"/>
      <c r="O10" s="31"/>
      <c r="P10" s="31"/>
      <c r="Q10" s="31"/>
      <c r="R10" s="31"/>
    </row>
    <row r="11" spans="1:18" ht="23.45" customHeight="1" x14ac:dyDescent="0.25">
      <c r="A11" s="13">
        <v>8</v>
      </c>
      <c r="B11" s="52" t="s">
        <v>77</v>
      </c>
      <c r="C11" s="52" t="s">
        <v>78</v>
      </c>
      <c r="D11" s="53">
        <v>1979</v>
      </c>
      <c r="E11" s="53">
        <v>8</v>
      </c>
      <c r="F11" s="53">
        <v>22</v>
      </c>
      <c r="G11" s="14">
        <f t="shared" si="1"/>
        <v>29089</v>
      </c>
      <c r="H11" s="54" t="s">
        <v>43</v>
      </c>
      <c r="I11" s="55" t="s">
        <v>167</v>
      </c>
      <c r="J11" s="56" t="s">
        <v>166</v>
      </c>
      <c r="K11" s="52"/>
      <c r="L11" s="54" t="s">
        <v>3</v>
      </c>
      <c r="N11" s="32"/>
      <c r="O11" s="31"/>
      <c r="P11" s="31"/>
      <c r="Q11" s="31"/>
      <c r="R11" s="31"/>
    </row>
    <row r="12" spans="1:18" ht="23.45" customHeight="1" x14ac:dyDescent="0.25">
      <c r="A12" s="13">
        <v>9</v>
      </c>
      <c r="B12" s="26" t="s">
        <v>79</v>
      </c>
      <c r="C12" s="26" t="s">
        <v>80</v>
      </c>
      <c r="D12" s="22">
        <v>1989</v>
      </c>
      <c r="E12" s="22">
        <v>12</v>
      </c>
      <c r="F12" s="22">
        <v>10</v>
      </c>
      <c r="G12" s="14">
        <f t="shared" si="1"/>
        <v>32852</v>
      </c>
      <c r="H12" s="15" t="s">
        <v>44</v>
      </c>
      <c r="I12" s="55" t="s">
        <v>167</v>
      </c>
      <c r="J12" s="16" t="s">
        <v>166</v>
      </c>
      <c r="K12" s="26"/>
      <c r="L12" s="15" t="s">
        <v>3</v>
      </c>
      <c r="N12" s="32"/>
      <c r="O12" s="31"/>
      <c r="P12" s="31"/>
      <c r="Q12" s="31"/>
      <c r="R12" s="31"/>
    </row>
    <row r="13" spans="1:18" ht="23.45" customHeight="1" x14ac:dyDescent="0.25">
      <c r="A13" s="13">
        <v>10</v>
      </c>
      <c r="B13" s="26" t="s">
        <v>81</v>
      </c>
      <c r="C13" s="26" t="s">
        <v>82</v>
      </c>
      <c r="D13" s="22">
        <v>1995</v>
      </c>
      <c r="E13" s="22">
        <v>11</v>
      </c>
      <c r="F13" s="22">
        <v>6</v>
      </c>
      <c r="G13" s="14">
        <f t="shared" si="1"/>
        <v>35009</v>
      </c>
      <c r="H13" s="15"/>
      <c r="I13" s="55" t="s">
        <v>167</v>
      </c>
      <c r="J13" s="16" t="s">
        <v>166</v>
      </c>
      <c r="K13" s="26"/>
      <c r="L13" s="15" t="s">
        <v>3</v>
      </c>
      <c r="N13" s="32"/>
      <c r="O13" s="31"/>
      <c r="P13" s="31"/>
      <c r="Q13" s="31"/>
      <c r="R13" s="31"/>
    </row>
    <row r="14" spans="1:18" ht="23.45" customHeight="1" x14ac:dyDescent="0.25">
      <c r="A14" s="13">
        <v>11</v>
      </c>
      <c r="B14" s="52" t="s">
        <v>83</v>
      </c>
      <c r="C14" s="52" t="s">
        <v>84</v>
      </c>
      <c r="D14" s="53">
        <v>1996</v>
      </c>
      <c r="E14" s="53">
        <v>3</v>
      </c>
      <c r="F14" s="53">
        <v>29</v>
      </c>
      <c r="G14" s="14">
        <f t="shared" si="1"/>
        <v>35153</v>
      </c>
      <c r="H14" s="54"/>
      <c r="I14" s="55" t="s">
        <v>167</v>
      </c>
      <c r="J14" s="56" t="s">
        <v>166</v>
      </c>
      <c r="K14" s="52"/>
      <c r="L14" s="54" t="s">
        <v>3</v>
      </c>
      <c r="N14" s="32"/>
      <c r="O14" s="31"/>
      <c r="P14" s="31"/>
      <c r="Q14" s="31"/>
      <c r="R14" s="31"/>
    </row>
    <row r="15" spans="1:18" ht="23.45" customHeight="1" x14ac:dyDescent="0.25">
      <c r="A15" s="13">
        <v>12</v>
      </c>
      <c r="B15" s="52" t="s">
        <v>85</v>
      </c>
      <c r="C15" s="52" t="s">
        <v>74</v>
      </c>
      <c r="D15" s="53">
        <v>1981</v>
      </c>
      <c r="E15" s="53">
        <v>8</v>
      </c>
      <c r="F15" s="53">
        <v>14</v>
      </c>
      <c r="G15" s="14">
        <f t="shared" si="1"/>
        <v>29812</v>
      </c>
      <c r="H15" s="54" t="s">
        <v>45</v>
      </c>
      <c r="I15" s="55" t="s">
        <v>168</v>
      </c>
      <c r="J15" s="56" t="s">
        <v>166</v>
      </c>
      <c r="K15" s="52"/>
      <c r="L15" s="54" t="s">
        <v>3</v>
      </c>
      <c r="N15" s="32"/>
      <c r="O15" s="31"/>
      <c r="P15" s="31"/>
      <c r="Q15" s="31"/>
      <c r="R15" s="31"/>
    </row>
    <row r="16" spans="1:18" ht="23.45" customHeight="1" x14ac:dyDescent="0.25">
      <c r="A16" s="13">
        <v>13</v>
      </c>
      <c r="B16" s="52" t="s">
        <v>86</v>
      </c>
      <c r="C16" s="52" t="s">
        <v>87</v>
      </c>
      <c r="D16" s="53">
        <v>2000</v>
      </c>
      <c r="E16" s="53">
        <v>11</v>
      </c>
      <c r="F16" s="53">
        <v>26</v>
      </c>
      <c r="G16" s="14">
        <f t="shared" si="1"/>
        <v>36856</v>
      </c>
      <c r="H16" s="54" t="s">
        <v>46</v>
      </c>
      <c r="I16" s="55" t="s">
        <v>167</v>
      </c>
      <c r="J16" s="56" t="s">
        <v>166</v>
      </c>
      <c r="K16" s="52"/>
      <c r="L16" s="54" t="s">
        <v>3</v>
      </c>
      <c r="N16" s="32"/>
      <c r="O16" s="31"/>
      <c r="P16" s="31"/>
      <c r="Q16" s="31"/>
      <c r="R16" s="31"/>
    </row>
    <row r="17" spans="1:18" ht="23.45" customHeight="1" x14ac:dyDescent="0.25">
      <c r="A17" s="13">
        <v>14</v>
      </c>
      <c r="B17" s="52" t="s">
        <v>88</v>
      </c>
      <c r="C17" s="52" t="s">
        <v>89</v>
      </c>
      <c r="D17" s="53">
        <v>1990</v>
      </c>
      <c r="E17" s="53">
        <v>12</v>
      </c>
      <c r="F17" s="53">
        <v>14</v>
      </c>
      <c r="G17" s="14">
        <f t="shared" si="1"/>
        <v>33221</v>
      </c>
      <c r="H17" s="54" t="s">
        <v>47</v>
      </c>
      <c r="I17" s="55" t="s">
        <v>169</v>
      </c>
      <c r="J17" s="56" t="s">
        <v>166</v>
      </c>
      <c r="K17" s="52"/>
      <c r="L17" s="54" t="s">
        <v>4</v>
      </c>
      <c r="N17" s="32"/>
      <c r="O17" s="31"/>
      <c r="P17" s="31"/>
      <c r="Q17" s="31"/>
      <c r="R17" s="31"/>
    </row>
    <row r="18" spans="1:18" ht="23.45" customHeight="1" x14ac:dyDescent="0.25">
      <c r="A18" s="13">
        <v>15</v>
      </c>
      <c r="B18" s="52" t="s">
        <v>90</v>
      </c>
      <c r="C18" s="52" t="s">
        <v>91</v>
      </c>
      <c r="D18" s="53">
        <v>1981</v>
      </c>
      <c r="E18" s="53">
        <v>9</v>
      </c>
      <c r="F18" s="53">
        <v>28</v>
      </c>
      <c r="G18" s="14">
        <f t="shared" si="1"/>
        <v>29857</v>
      </c>
      <c r="H18" s="54" t="s">
        <v>48</v>
      </c>
      <c r="I18" s="55" t="s">
        <v>169</v>
      </c>
      <c r="J18" s="56" t="s">
        <v>166</v>
      </c>
      <c r="K18" s="52"/>
      <c r="L18" s="54" t="s">
        <v>4</v>
      </c>
      <c r="N18" s="32"/>
      <c r="O18" s="31"/>
      <c r="P18" s="31"/>
      <c r="Q18" s="31"/>
      <c r="R18" s="31"/>
    </row>
    <row r="19" spans="1:18" ht="23.45" customHeight="1" x14ac:dyDescent="0.25">
      <c r="A19" s="13">
        <v>16</v>
      </c>
      <c r="B19" s="52" t="s">
        <v>92</v>
      </c>
      <c r="C19" s="52" t="s">
        <v>93</v>
      </c>
      <c r="D19" s="53">
        <v>2003</v>
      </c>
      <c r="E19" s="53">
        <v>4</v>
      </c>
      <c r="F19" s="53">
        <v>11</v>
      </c>
      <c r="G19" s="14">
        <f t="shared" si="1"/>
        <v>37722</v>
      </c>
      <c r="H19" s="54" t="s">
        <v>49</v>
      </c>
      <c r="I19" s="55" t="s">
        <v>169</v>
      </c>
      <c r="J19" s="56" t="s">
        <v>166</v>
      </c>
      <c r="K19" s="52"/>
      <c r="L19" s="54" t="s">
        <v>4</v>
      </c>
      <c r="N19" s="32"/>
      <c r="O19" s="31"/>
      <c r="P19" s="31"/>
      <c r="Q19" s="31"/>
      <c r="R19" s="31"/>
    </row>
    <row r="20" spans="1:18" ht="23.45" customHeight="1" x14ac:dyDescent="0.25">
      <c r="A20" s="13">
        <v>17</v>
      </c>
      <c r="B20" s="52" t="s">
        <v>94</v>
      </c>
      <c r="C20" s="52" t="s">
        <v>95</v>
      </c>
      <c r="D20" s="53">
        <v>1996</v>
      </c>
      <c r="E20" s="53">
        <v>12</v>
      </c>
      <c r="F20" s="53">
        <v>31</v>
      </c>
      <c r="G20" s="14">
        <f t="shared" si="1"/>
        <v>35430</v>
      </c>
      <c r="H20" s="54" t="s">
        <v>50</v>
      </c>
      <c r="I20" s="55" t="s">
        <v>170</v>
      </c>
      <c r="J20" s="56" t="s">
        <v>166</v>
      </c>
      <c r="K20" s="52"/>
      <c r="L20" s="54" t="s">
        <v>4</v>
      </c>
      <c r="N20" s="32"/>
      <c r="O20" s="31"/>
      <c r="P20" s="31"/>
      <c r="Q20" s="31"/>
      <c r="R20" s="31"/>
    </row>
    <row r="21" spans="1:18" ht="23.45" customHeight="1" x14ac:dyDescent="0.25">
      <c r="A21" s="13">
        <v>18</v>
      </c>
      <c r="B21" s="52" t="s">
        <v>96</v>
      </c>
      <c r="C21" s="52" t="s">
        <v>97</v>
      </c>
      <c r="D21" s="53">
        <v>1986</v>
      </c>
      <c r="E21" s="53">
        <v>3</v>
      </c>
      <c r="F21" s="53">
        <v>18</v>
      </c>
      <c r="G21" s="14">
        <f t="shared" si="1"/>
        <v>31489</v>
      </c>
      <c r="H21" s="54" t="s">
        <v>51</v>
      </c>
      <c r="I21" s="55" t="s">
        <v>169</v>
      </c>
      <c r="J21" s="56" t="s">
        <v>166</v>
      </c>
      <c r="K21" s="52"/>
      <c r="L21" s="54" t="s">
        <v>4</v>
      </c>
      <c r="N21" s="32"/>
      <c r="O21" s="31"/>
      <c r="P21" s="31"/>
      <c r="Q21" s="31"/>
      <c r="R21" s="31"/>
    </row>
    <row r="22" spans="1:18" ht="23.45" customHeight="1" x14ac:dyDescent="0.25">
      <c r="A22" s="13">
        <v>19</v>
      </c>
      <c r="B22" s="52" t="s">
        <v>98</v>
      </c>
      <c r="C22" s="52" t="s">
        <v>93</v>
      </c>
      <c r="D22" s="53">
        <v>2001</v>
      </c>
      <c r="E22" s="53">
        <v>9</v>
      </c>
      <c r="F22" s="53">
        <v>17</v>
      </c>
      <c r="G22" s="14">
        <f t="shared" si="1"/>
        <v>37151</v>
      </c>
      <c r="H22" s="54" t="s">
        <v>52</v>
      </c>
      <c r="I22" s="55" t="s">
        <v>169</v>
      </c>
      <c r="J22" s="56" t="s">
        <v>166</v>
      </c>
      <c r="K22" s="52"/>
      <c r="L22" s="54" t="s">
        <v>4</v>
      </c>
      <c r="N22" s="32"/>
      <c r="O22" s="31"/>
      <c r="P22" s="31"/>
      <c r="Q22" s="31"/>
      <c r="R22" s="31"/>
    </row>
    <row r="23" spans="1:18" ht="23.45" customHeight="1" x14ac:dyDescent="0.25">
      <c r="A23" s="13">
        <v>20</v>
      </c>
      <c r="B23" s="52" t="s">
        <v>99</v>
      </c>
      <c r="C23" s="52" t="s">
        <v>100</v>
      </c>
      <c r="D23" s="53">
        <v>2013</v>
      </c>
      <c r="E23" s="53">
        <v>1</v>
      </c>
      <c r="F23" s="53">
        <v>9</v>
      </c>
      <c r="G23" s="14">
        <f t="shared" si="1"/>
        <v>41283</v>
      </c>
      <c r="H23" s="54" t="s">
        <v>57</v>
      </c>
      <c r="I23" s="55" t="s">
        <v>170</v>
      </c>
      <c r="J23" s="56" t="s">
        <v>166</v>
      </c>
      <c r="K23" s="52"/>
      <c r="L23" s="54" t="s">
        <v>4</v>
      </c>
      <c r="N23" s="32"/>
      <c r="O23" s="31"/>
      <c r="P23" s="31"/>
      <c r="Q23" s="31"/>
      <c r="R23" s="31"/>
    </row>
    <row r="24" spans="1:18" ht="23.45" customHeight="1" x14ac:dyDescent="0.25">
      <c r="A24" s="13">
        <v>21</v>
      </c>
      <c r="B24" s="52" t="s">
        <v>101</v>
      </c>
      <c r="C24" s="52" t="s">
        <v>102</v>
      </c>
      <c r="D24" s="53">
        <v>2010</v>
      </c>
      <c r="E24" s="53">
        <v>10</v>
      </c>
      <c r="F24" s="53">
        <v>19</v>
      </c>
      <c r="G24" s="14">
        <f t="shared" si="1"/>
        <v>40470</v>
      </c>
      <c r="H24" s="54" t="s">
        <v>62</v>
      </c>
      <c r="I24" s="55" t="s">
        <v>170</v>
      </c>
      <c r="J24" s="56" t="s">
        <v>171</v>
      </c>
      <c r="K24" s="52"/>
      <c r="L24" s="54" t="s">
        <v>4</v>
      </c>
      <c r="N24" s="32"/>
      <c r="O24" s="31"/>
      <c r="P24" s="31"/>
      <c r="Q24" s="31"/>
      <c r="R24" s="31"/>
    </row>
    <row r="25" spans="1:18" ht="23.45" customHeight="1" x14ac:dyDescent="0.25">
      <c r="A25" s="13">
        <v>22</v>
      </c>
      <c r="B25" s="52" t="s">
        <v>103</v>
      </c>
      <c r="C25" s="52" t="s">
        <v>104</v>
      </c>
      <c r="D25" s="53">
        <v>2006</v>
      </c>
      <c r="E25" s="53">
        <v>11</v>
      </c>
      <c r="F25" s="53">
        <v>8</v>
      </c>
      <c r="G25" s="14">
        <f t="shared" si="1"/>
        <v>39029</v>
      </c>
      <c r="H25" s="54" t="s">
        <v>53</v>
      </c>
      <c r="I25" s="55" t="s">
        <v>170</v>
      </c>
      <c r="J25" s="56" t="s">
        <v>166</v>
      </c>
      <c r="K25" s="52"/>
      <c r="L25" s="54" t="s">
        <v>4</v>
      </c>
      <c r="N25" s="32"/>
      <c r="O25" s="31"/>
      <c r="P25" s="31"/>
      <c r="Q25" s="31"/>
      <c r="R25" s="31"/>
    </row>
    <row r="26" spans="1:18" ht="23.45" customHeight="1" x14ac:dyDescent="0.25">
      <c r="A26" s="13">
        <v>23</v>
      </c>
      <c r="B26" s="52" t="s">
        <v>105</v>
      </c>
      <c r="C26" s="52" t="s">
        <v>106</v>
      </c>
      <c r="D26" s="53">
        <v>1991</v>
      </c>
      <c r="E26" s="53">
        <v>1</v>
      </c>
      <c r="F26" s="53">
        <v>31</v>
      </c>
      <c r="G26" s="14">
        <f t="shared" si="1"/>
        <v>33269</v>
      </c>
      <c r="H26" s="54" t="s">
        <v>54</v>
      </c>
      <c r="I26" s="55" t="s">
        <v>169</v>
      </c>
      <c r="J26" s="56" t="s">
        <v>166</v>
      </c>
      <c r="K26" s="52"/>
      <c r="L26" s="54" t="s">
        <v>4</v>
      </c>
      <c r="N26" s="32"/>
      <c r="O26" s="31"/>
      <c r="P26" s="31"/>
      <c r="Q26" s="31"/>
      <c r="R26" s="31"/>
    </row>
    <row r="27" spans="1:18" ht="23.45" customHeight="1" x14ac:dyDescent="0.25">
      <c r="A27" s="13">
        <v>24</v>
      </c>
      <c r="B27" s="52" t="s">
        <v>107</v>
      </c>
      <c r="C27" s="52" t="s">
        <v>108</v>
      </c>
      <c r="D27" s="53">
        <v>2008</v>
      </c>
      <c r="E27" s="53">
        <v>8</v>
      </c>
      <c r="F27" s="53">
        <v>31</v>
      </c>
      <c r="G27" s="14">
        <f t="shared" si="1"/>
        <v>39691</v>
      </c>
      <c r="H27" s="54" t="s">
        <v>58</v>
      </c>
      <c r="I27" s="55" t="s">
        <v>170</v>
      </c>
      <c r="J27" s="56" t="s">
        <v>166</v>
      </c>
      <c r="K27" s="52"/>
      <c r="L27" s="54" t="s">
        <v>4</v>
      </c>
      <c r="N27" s="32"/>
      <c r="O27" s="31"/>
      <c r="P27" s="31"/>
      <c r="Q27" s="31"/>
      <c r="R27" s="31"/>
    </row>
    <row r="28" spans="1:18" ht="23.45" customHeight="1" x14ac:dyDescent="0.25">
      <c r="A28" s="13">
        <v>25</v>
      </c>
      <c r="B28" s="52" t="s">
        <v>109</v>
      </c>
      <c r="C28" s="52" t="s">
        <v>110</v>
      </c>
      <c r="D28" s="53">
        <v>2011</v>
      </c>
      <c r="E28" s="53">
        <v>1</v>
      </c>
      <c r="F28" s="53">
        <v>17</v>
      </c>
      <c r="G28" s="14">
        <f t="shared" si="1"/>
        <v>40560</v>
      </c>
      <c r="H28" s="54" t="s">
        <v>59</v>
      </c>
      <c r="I28" s="55" t="s">
        <v>170</v>
      </c>
      <c r="J28" s="56" t="s">
        <v>166</v>
      </c>
      <c r="K28" s="52"/>
      <c r="L28" s="54" t="s">
        <v>4</v>
      </c>
      <c r="N28" s="32"/>
      <c r="O28" s="31"/>
      <c r="P28" s="31"/>
      <c r="Q28" s="31"/>
      <c r="R28" s="31"/>
    </row>
    <row r="29" spans="1:18" ht="23.45" customHeight="1" x14ac:dyDescent="0.25">
      <c r="A29" s="13">
        <v>26</v>
      </c>
      <c r="B29" s="52" t="s">
        <v>111</v>
      </c>
      <c r="C29" s="52" t="s">
        <v>112</v>
      </c>
      <c r="D29" s="53">
        <v>2010</v>
      </c>
      <c r="E29" s="53">
        <v>5</v>
      </c>
      <c r="F29" s="53">
        <v>9</v>
      </c>
      <c r="G29" s="14">
        <f t="shared" si="1"/>
        <v>40307</v>
      </c>
      <c r="H29" s="54" t="s">
        <v>55</v>
      </c>
      <c r="I29" s="55" t="s">
        <v>168</v>
      </c>
      <c r="J29" s="56" t="s">
        <v>166</v>
      </c>
      <c r="K29" s="52"/>
      <c r="L29" s="54" t="s">
        <v>4</v>
      </c>
      <c r="N29" s="32"/>
      <c r="O29" s="31"/>
      <c r="P29" s="31"/>
      <c r="Q29" s="31"/>
      <c r="R29" s="31"/>
    </row>
    <row r="30" spans="1:18" ht="23.45" customHeight="1" x14ac:dyDescent="0.25">
      <c r="A30" s="13">
        <v>27</v>
      </c>
      <c r="B30" s="52" t="s">
        <v>113</v>
      </c>
      <c r="C30" s="52" t="s">
        <v>114</v>
      </c>
      <c r="D30" s="53">
        <v>1993</v>
      </c>
      <c r="E30" s="53">
        <v>6</v>
      </c>
      <c r="F30" s="53">
        <v>12</v>
      </c>
      <c r="G30" s="14">
        <f t="shared" si="1"/>
        <v>34132</v>
      </c>
      <c r="H30" s="54" t="s">
        <v>56</v>
      </c>
      <c r="I30" s="55" t="s">
        <v>168</v>
      </c>
      <c r="J30" s="56" t="s">
        <v>166</v>
      </c>
      <c r="K30" s="52"/>
      <c r="L30" s="54" t="s">
        <v>4</v>
      </c>
      <c r="N30" s="32"/>
      <c r="O30" s="31"/>
      <c r="P30" s="31"/>
      <c r="Q30" s="31"/>
      <c r="R30" s="31"/>
    </row>
    <row r="31" spans="1:18" ht="23.45" customHeight="1" x14ac:dyDescent="0.25">
      <c r="A31" s="13">
        <v>28</v>
      </c>
      <c r="B31" s="26" t="s">
        <v>115</v>
      </c>
      <c r="C31" s="26" t="s">
        <v>116</v>
      </c>
      <c r="D31" s="22">
        <v>1997</v>
      </c>
      <c r="E31" s="22">
        <v>4</v>
      </c>
      <c r="F31" s="22">
        <v>30</v>
      </c>
      <c r="G31" s="14">
        <f t="shared" si="1"/>
        <v>35550</v>
      </c>
      <c r="H31" s="15" t="s">
        <v>60</v>
      </c>
      <c r="I31" s="44" t="s">
        <v>169</v>
      </c>
      <c r="J31" s="16" t="s">
        <v>166</v>
      </c>
      <c r="K31" s="26"/>
      <c r="L31" s="15" t="s">
        <v>4</v>
      </c>
      <c r="N31" s="32"/>
      <c r="O31" s="31"/>
      <c r="P31" s="31"/>
      <c r="Q31" s="31"/>
      <c r="R31" s="31"/>
    </row>
    <row r="32" spans="1:18" ht="23.45" customHeight="1" x14ac:dyDescent="0.25">
      <c r="A32" s="13">
        <v>29</v>
      </c>
      <c r="B32" s="26" t="s">
        <v>117</v>
      </c>
      <c r="C32" s="26" t="s">
        <v>118</v>
      </c>
      <c r="D32" s="22">
        <v>2012</v>
      </c>
      <c r="E32" s="22">
        <v>6</v>
      </c>
      <c r="F32" s="22">
        <v>3</v>
      </c>
      <c r="G32" s="14">
        <f t="shared" si="1"/>
        <v>41063</v>
      </c>
      <c r="H32" s="15"/>
      <c r="I32" s="44" t="s">
        <v>172</v>
      </c>
      <c r="J32" s="16" t="s">
        <v>166</v>
      </c>
      <c r="K32" s="26"/>
      <c r="L32" s="15" t="s">
        <v>3</v>
      </c>
      <c r="N32" s="32"/>
      <c r="O32" s="31"/>
      <c r="P32" s="31"/>
      <c r="Q32" s="31"/>
      <c r="R32" s="31"/>
    </row>
    <row r="33" spans="1:18" ht="23.45" customHeight="1" x14ac:dyDescent="0.25">
      <c r="A33" s="13">
        <v>30</v>
      </c>
      <c r="B33" s="26" t="s">
        <v>119</v>
      </c>
      <c r="C33" s="26" t="s">
        <v>120</v>
      </c>
      <c r="D33" s="22">
        <v>2012</v>
      </c>
      <c r="E33" s="22">
        <v>10</v>
      </c>
      <c r="F33" s="22">
        <v>23</v>
      </c>
      <c r="G33" s="14">
        <f t="shared" si="1"/>
        <v>41205</v>
      </c>
      <c r="H33" s="15"/>
      <c r="I33" s="44" t="s">
        <v>172</v>
      </c>
      <c r="J33" s="16" t="s">
        <v>166</v>
      </c>
      <c r="K33" s="26"/>
      <c r="L33" s="15" t="s">
        <v>3</v>
      </c>
      <c r="N33" s="32"/>
      <c r="O33" s="31"/>
      <c r="P33" s="31"/>
      <c r="Q33" s="31"/>
      <c r="R33" s="31"/>
    </row>
    <row r="34" spans="1:18" ht="23.45" customHeight="1" x14ac:dyDescent="0.25">
      <c r="A34" s="13">
        <v>31</v>
      </c>
      <c r="B34" s="26" t="s">
        <v>121</v>
      </c>
      <c r="C34" s="26" t="s">
        <v>122</v>
      </c>
      <c r="D34" s="22">
        <v>2009</v>
      </c>
      <c r="E34" s="22">
        <v>9</v>
      </c>
      <c r="F34" s="22">
        <v>17</v>
      </c>
      <c r="G34" s="14">
        <f t="shared" si="1"/>
        <v>40073</v>
      </c>
      <c r="H34" s="15"/>
      <c r="I34" s="44" t="s">
        <v>172</v>
      </c>
      <c r="J34" s="16" t="s">
        <v>166</v>
      </c>
      <c r="K34" s="26"/>
      <c r="L34" s="15" t="s">
        <v>3</v>
      </c>
      <c r="N34" s="32"/>
      <c r="O34" s="31"/>
      <c r="P34" s="31"/>
      <c r="Q34" s="31"/>
      <c r="R34" s="31"/>
    </row>
    <row r="35" spans="1:18" ht="23.45" customHeight="1" x14ac:dyDescent="0.25">
      <c r="A35" s="13">
        <v>32</v>
      </c>
      <c r="B35" s="26" t="s">
        <v>123</v>
      </c>
      <c r="C35" s="26" t="s">
        <v>124</v>
      </c>
      <c r="D35" s="22">
        <v>2009</v>
      </c>
      <c r="E35" s="22">
        <v>3</v>
      </c>
      <c r="F35" s="22">
        <v>5</v>
      </c>
      <c r="G35" s="14">
        <f t="shared" si="1"/>
        <v>39877</v>
      </c>
      <c r="H35" s="15"/>
      <c r="I35" s="44" t="s">
        <v>172</v>
      </c>
      <c r="J35" s="16" t="s">
        <v>166</v>
      </c>
      <c r="K35" s="26"/>
      <c r="L35" s="15" t="s">
        <v>3</v>
      </c>
      <c r="N35" s="32"/>
      <c r="O35" s="31"/>
      <c r="P35" s="31"/>
      <c r="Q35" s="31"/>
      <c r="R35" s="31"/>
    </row>
    <row r="36" spans="1:18" ht="23.45" customHeight="1" x14ac:dyDescent="0.25">
      <c r="A36" s="13">
        <v>33</v>
      </c>
      <c r="B36" s="26" t="s">
        <v>125</v>
      </c>
      <c r="C36" s="26" t="s">
        <v>126</v>
      </c>
      <c r="D36" s="22">
        <v>2002</v>
      </c>
      <c r="E36" s="22">
        <v>3</v>
      </c>
      <c r="F36" s="22">
        <v>18</v>
      </c>
      <c r="G36" s="14">
        <f t="shared" si="1"/>
        <v>37333</v>
      </c>
      <c r="H36" s="15"/>
      <c r="I36" s="44" t="s">
        <v>167</v>
      </c>
      <c r="J36" s="16" t="s">
        <v>173</v>
      </c>
      <c r="K36" s="26"/>
      <c r="L36" s="15" t="s">
        <v>3</v>
      </c>
      <c r="N36" s="32"/>
      <c r="O36" s="31"/>
      <c r="P36" s="31"/>
      <c r="Q36" s="31"/>
      <c r="R36" s="31"/>
    </row>
    <row r="37" spans="1:18" ht="23.45" customHeight="1" x14ac:dyDescent="0.25">
      <c r="A37" s="13">
        <v>34</v>
      </c>
      <c r="B37" s="26" t="s">
        <v>127</v>
      </c>
      <c r="C37" s="26" t="s">
        <v>128</v>
      </c>
      <c r="D37" s="22">
        <v>2013</v>
      </c>
      <c r="E37" s="22">
        <v>8</v>
      </c>
      <c r="F37" s="22">
        <v>6</v>
      </c>
      <c r="G37" s="14">
        <f t="shared" si="1"/>
        <v>41492</v>
      </c>
      <c r="H37" s="15"/>
      <c r="I37" s="44" t="s">
        <v>168</v>
      </c>
      <c r="J37" s="16" t="s">
        <v>166</v>
      </c>
      <c r="K37" s="26"/>
      <c r="L37" s="15" t="s">
        <v>4</v>
      </c>
      <c r="N37" s="32"/>
      <c r="O37" s="31"/>
      <c r="P37" s="31"/>
      <c r="Q37" s="31"/>
      <c r="R37" s="31"/>
    </row>
    <row r="38" spans="1:18" ht="23.45" customHeight="1" x14ac:dyDescent="0.25">
      <c r="A38" s="13">
        <v>35</v>
      </c>
      <c r="B38" s="26" t="s">
        <v>129</v>
      </c>
      <c r="C38" s="26" t="s">
        <v>130</v>
      </c>
      <c r="D38" s="22">
        <v>2013</v>
      </c>
      <c r="E38" s="22">
        <v>10</v>
      </c>
      <c r="F38" s="22">
        <v>1</v>
      </c>
      <c r="G38" s="14">
        <f t="shared" si="1"/>
        <v>41548</v>
      </c>
      <c r="H38" s="15"/>
      <c r="I38" s="44" t="s">
        <v>168</v>
      </c>
      <c r="J38" s="16" t="s">
        <v>166</v>
      </c>
      <c r="K38" s="26"/>
      <c r="L38" s="15" t="s">
        <v>4</v>
      </c>
      <c r="N38" s="32"/>
      <c r="O38" s="31"/>
      <c r="P38" s="31"/>
      <c r="Q38" s="31"/>
      <c r="R38" s="31"/>
    </row>
    <row r="39" spans="1:18" ht="23.45" customHeight="1" x14ac:dyDescent="0.25">
      <c r="A39" s="13">
        <v>36</v>
      </c>
      <c r="B39" s="26" t="s">
        <v>131</v>
      </c>
      <c r="C39" s="26" t="s">
        <v>132</v>
      </c>
      <c r="D39" s="22">
        <v>2013</v>
      </c>
      <c r="E39" s="22">
        <v>3</v>
      </c>
      <c r="F39" s="22">
        <v>5</v>
      </c>
      <c r="G39" s="14">
        <f t="shared" si="1"/>
        <v>41338</v>
      </c>
      <c r="H39" s="15"/>
      <c r="I39" s="44" t="s">
        <v>168</v>
      </c>
      <c r="J39" s="16" t="s">
        <v>166</v>
      </c>
      <c r="K39" s="26"/>
      <c r="L39" s="15" t="s">
        <v>4</v>
      </c>
      <c r="N39" s="32"/>
      <c r="O39" s="31"/>
      <c r="P39" s="31"/>
      <c r="Q39" s="31"/>
      <c r="R39" s="31"/>
    </row>
    <row r="40" spans="1:18" ht="23.45" customHeight="1" x14ac:dyDescent="0.25">
      <c r="A40" s="13">
        <v>37</v>
      </c>
      <c r="B40" s="26" t="s">
        <v>133</v>
      </c>
      <c r="C40" s="26" t="s">
        <v>134</v>
      </c>
      <c r="D40" s="22">
        <v>2013</v>
      </c>
      <c r="E40" s="22">
        <v>10</v>
      </c>
      <c r="F40" s="22">
        <v>3</v>
      </c>
      <c r="G40" s="14">
        <f t="shared" si="1"/>
        <v>41550</v>
      </c>
      <c r="H40" s="15"/>
      <c r="I40" s="44" t="s">
        <v>168</v>
      </c>
      <c r="J40" s="16" t="s">
        <v>166</v>
      </c>
      <c r="K40" s="26"/>
      <c r="L40" s="15" t="s">
        <v>4</v>
      </c>
      <c r="N40" s="32"/>
      <c r="O40" s="31"/>
      <c r="P40" s="31"/>
      <c r="Q40" s="31"/>
      <c r="R40" s="31"/>
    </row>
    <row r="41" spans="1:18" ht="23.45" customHeight="1" x14ac:dyDescent="0.25">
      <c r="A41" s="13">
        <v>38</v>
      </c>
      <c r="B41" s="26" t="s">
        <v>135</v>
      </c>
      <c r="C41" s="26" t="s">
        <v>136</v>
      </c>
      <c r="D41" s="22">
        <v>2013</v>
      </c>
      <c r="E41" s="22">
        <v>8</v>
      </c>
      <c r="F41" s="22">
        <v>10</v>
      </c>
      <c r="G41" s="14">
        <f t="shared" si="1"/>
        <v>41496</v>
      </c>
      <c r="H41" s="15"/>
      <c r="I41" s="44" t="s">
        <v>168</v>
      </c>
      <c r="J41" s="16" t="s">
        <v>166</v>
      </c>
      <c r="K41" s="26"/>
      <c r="L41" s="15" t="s">
        <v>4</v>
      </c>
      <c r="N41" s="32"/>
      <c r="O41" s="31"/>
      <c r="P41" s="31"/>
      <c r="Q41" s="31"/>
      <c r="R41" s="31"/>
    </row>
    <row r="42" spans="1:18" ht="23.45" customHeight="1" x14ac:dyDescent="0.25">
      <c r="A42" s="13">
        <v>39</v>
      </c>
      <c r="B42" s="26" t="s">
        <v>137</v>
      </c>
      <c r="C42" s="26" t="s">
        <v>138</v>
      </c>
      <c r="D42" s="22">
        <v>2013</v>
      </c>
      <c r="E42" s="22">
        <v>11</v>
      </c>
      <c r="F42" s="22">
        <v>24</v>
      </c>
      <c r="G42" s="14">
        <f t="shared" si="1"/>
        <v>41602</v>
      </c>
      <c r="H42" s="15"/>
      <c r="I42" s="44" t="s">
        <v>168</v>
      </c>
      <c r="J42" s="16" t="s">
        <v>166</v>
      </c>
      <c r="K42" s="26"/>
      <c r="L42" s="15" t="s">
        <v>4</v>
      </c>
      <c r="N42" s="32"/>
      <c r="O42" s="31"/>
      <c r="P42" s="31"/>
      <c r="Q42" s="31"/>
      <c r="R42" s="31"/>
    </row>
    <row r="43" spans="1:18" ht="23.45" customHeight="1" x14ac:dyDescent="0.25">
      <c r="A43" s="13">
        <v>40</v>
      </c>
      <c r="B43" s="26" t="s">
        <v>139</v>
      </c>
      <c r="C43" s="26" t="s">
        <v>140</v>
      </c>
      <c r="D43" s="22">
        <v>2012</v>
      </c>
      <c r="E43" s="22">
        <v>7</v>
      </c>
      <c r="F43" s="22">
        <v>20</v>
      </c>
      <c r="G43" s="14">
        <f t="shared" si="1"/>
        <v>41110</v>
      </c>
      <c r="H43" s="15"/>
      <c r="I43" s="44" t="s">
        <v>170</v>
      </c>
      <c r="J43" s="16" t="s">
        <v>166</v>
      </c>
      <c r="K43" s="26"/>
      <c r="L43" s="15" t="s">
        <v>4</v>
      </c>
      <c r="N43" s="32"/>
      <c r="O43" s="31"/>
      <c r="P43" s="31"/>
      <c r="Q43" s="31"/>
      <c r="R43" s="31"/>
    </row>
    <row r="44" spans="1:18" ht="23.45" customHeight="1" x14ac:dyDescent="0.25">
      <c r="A44" s="13">
        <v>41</v>
      </c>
      <c r="B44" s="26" t="s">
        <v>141</v>
      </c>
      <c r="C44" s="26" t="s">
        <v>142</v>
      </c>
      <c r="D44" s="22">
        <v>2013</v>
      </c>
      <c r="E44" s="22">
        <v>7</v>
      </c>
      <c r="F44" s="22">
        <v>7</v>
      </c>
      <c r="G44" s="14">
        <f t="shared" si="1"/>
        <v>41462</v>
      </c>
      <c r="H44" s="15"/>
      <c r="I44" s="44" t="s">
        <v>168</v>
      </c>
      <c r="J44" s="16" t="s">
        <v>166</v>
      </c>
      <c r="K44" s="26"/>
      <c r="L44" s="15" t="s">
        <v>4</v>
      </c>
      <c r="N44" s="32"/>
      <c r="O44" s="31"/>
      <c r="P44" s="31"/>
      <c r="Q44" s="31"/>
      <c r="R44" s="31"/>
    </row>
    <row r="45" spans="1:18" ht="23.45" customHeight="1" x14ac:dyDescent="0.25">
      <c r="A45" s="13">
        <v>42</v>
      </c>
      <c r="B45" s="26" t="s">
        <v>143</v>
      </c>
      <c r="C45" s="26" t="s">
        <v>144</v>
      </c>
      <c r="D45" s="22">
        <v>2013</v>
      </c>
      <c r="E45" s="22">
        <v>10</v>
      </c>
      <c r="F45" s="22">
        <v>12</v>
      </c>
      <c r="G45" s="14">
        <f t="shared" si="1"/>
        <v>41559</v>
      </c>
      <c r="H45" s="15"/>
      <c r="I45" s="44" t="s">
        <v>170</v>
      </c>
      <c r="J45" s="16" t="s">
        <v>166</v>
      </c>
      <c r="K45" s="26"/>
      <c r="L45" s="15" t="s">
        <v>4</v>
      </c>
      <c r="N45" s="32"/>
      <c r="O45" s="31"/>
      <c r="P45" s="31"/>
      <c r="Q45" s="31"/>
      <c r="R45" s="31"/>
    </row>
    <row r="46" spans="1:18" ht="23.45" customHeight="1" x14ac:dyDescent="0.25">
      <c r="A46" s="13">
        <v>43</v>
      </c>
      <c r="B46" s="26" t="s">
        <v>145</v>
      </c>
      <c r="C46" s="26" t="s">
        <v>146</v>
      </c>
      <c r="D46" s="22">
        <v>2007</v>
      </c>
      <c r="E46" s="22">
        <v>10</v>
      </c>
      <c r="F46" s="22">
        <v>18</v>
      </c>
      <c r="G46" s="14">
        <f t="shared" si="1"/>
        <v>39373</v>
      </c>
      <c r="H46" s="15"/>
      <c r="I46" s="44" t="s">
        <v>172</v>
      </c>
      <c r="J46" s="16" t="s">
        <v>166</v>
      </c>
      <c r="K46" s="26"/>
      <c r="L46" s="15" t="s">
        <v>3</v>
      </c>
      <c r="N46" s="32"/>
      <c r="O46" s="31"/>
      <c r="P46" s="31"/>
      <c r="Q46" s="31"/>
      <c r="R46" s="31"/>
    </row>
    <row r="47" spans="1:18" ht="23.45" customHeight="1" x14ac:dyDescent="0.25">
      <c r="A47" s="13">
        <v>44</v>
      </c>
      <c r="B47" s="26" t="s">
        <v>147</v>
      </c>
      <c r="C47" s="26" t="s">
        <v>148</v>
      </c>
      <c r="D47" s="22">
        <v>2010</v>
      </c>
      <c r="E47" s="22">
        <v>3</v>
      </c>
      <c r="F47" s="22">
        <v>9</v>
      </c>
      <c r="G47" s="14">
        <f t="shared" si="1"/>
        <v>40246</v>
      </c>
      <c r="H47" s="15"/>
      <c r="I47" s="44" t="s">
        <v>170</v>
      </c>
      <c r="J47" s="16" t="s">
        <v>166</v>
      </c>
      <c r="K47" s="26"/>
      <c r="L47" s="15" t="s">
        <v>4</v>
      </c>
      <c r="N47" s="32"/>
      <c r="O47" s="31"/>
      <c r="P47" s="31"/>
      <c r="Q47" s="31"/>
      <c r="R47" s="31"/>
    </row>
    <row r="48" spans="1:18" ht="23.45" customHeight="1" x14ac:dyDescent="0.25">
      <c r="A48" s="13">
        <v>45</v>
      </c>
      <c r="B48" s="26" t="s">
        <v>149</v>
      </c>
      <c r="C48" s="26" t="s">
        <v>150</v>
      </c>
      <c r="D48" s="22">
        <v>2009</v>
      </c>
      <c r="E48" s="22">
        <v>10</v>
      </c>
      <c r="F48" s="22">
        <v>12</v>
      </c>
      <c r="G48" s="14">
        <f t="shared" si="1"/>
        <v>40098</v>
      </c>
      <c r="H48" s="15"/>
      <c r="I48" s="44" t="s">
        <v>172</v>
      </c>
      <c r="J48" s="16" t="s">
        <v>166</v>
      </c>
      <c r="K48" s="26"/>
      <c r="L48" s="15" t="s">
        <v>3</v>
      </c>
      <c r="N48" s="32"/>
      <c r="O48" s="31"/>
      <c r="P48" s="31"/>
      <c r="Q48" s="31"/>
      <c r="R48" s="31"/>
    </row>
    <row r="49" spans="1:18" ht="23.45" customHeight="1" x14ac:dyDescent="0.25">
      <c r="A49" s="13">
        <v>46</v>
      </c>
      <c r="B49" s="26" t="s">
        <v>151</v>
      </c>
      <c r="C49" s="26" t="s">
        <v>152</v>
      </c>
      <c r="D49" s="22">
        <v>2012</v>
      </c>
      <c r="E49" s="22">
        <v>2</v>
      </c>
      <c r="F49" s="22">
        <v>14</v>
      </c>
      <c r="G49" s="14">
        <f t="shared" si="1"/>
        <v>40953</v>
      </c>
      <c r="H49" s="15"/>
      <c r="I49" s="44" t="s">
        <v>172</v>
      </c>
      <c r="J49" s="16" t="s">
        <v>166</v>
      </c>
      <c r="K49" s="26"/>
      <c r="L49" s="15" t="s">
        <v>3</v>
      </c>
      <c r="N49" s="32"/>
      <c r="O49" s="31"/>
      <c r="P49" s="31"/>
      <c r="Q49" s="31"/>
      <c r="R49" s="31"/>
    </row>
    <row r="50" spans="1:18" ht="23.45" customHeight="1" x14ac:dyDescent="0.25">
      <c r="A50" s="13">
        <v>47</v>
      </c>
      <c r="B50" s="26" t="s">
        <v>149</v>
      </c>
      <c r="C50" s="26" t="s">
        <v>153</v>
      </c>
      <c r="D50" s="22">
        <v>2013</v>
      </c>
      <c r="E50" s="22">
        <v>2</v>
      </c>
      <c r="F50" s="22">
        <v>21</v>
      </c>
      <c r="G50" s="14">
        <f t="shared" si="1"/>
        <v>41326</v>
      </c>
      <c r="H50" s="15"/>
      <c r="I50" s="44" t="s">
        <v>172</v>
      </c>
      <c r="J50" s="16" t="s">
        <v>166</v>
      </c>
      <c r="K50" s="26"/>
      <c r="L50" s="15" t="s">
        <v>3</v>
      </c>
      <c r="N50" s="32"/>
      <c r="O50" s="31"/>
      <c r="P50" s="31"/>
      <c r="Q50" s="31"/>
      <c r="R50" s="31"/>
    </row>
    <row r="51" spans="1:18" ht="23.45" customHeight="1" x14ac:dyDescent="0.25">
      <c r="A51" s="13">
        <v>48</v>
      </c>
      <c r="B51" s="26" t="s">
        <v>154</v>
      </c>
      <c r="C51" s="26" t="s">
        <v>155</v>
      </c>
      <c r="D51" s="22">
        <v>2013</v>
      </c>
      <c r="E51" s="22">
        <v>9</v>
      </c>
      <c r="F51" s="22">
        <v>16</v>
      </c>
      <c r="G51" s="14">
        <f t="shared" si="1"/>
        <v>41533</v>
      </c>
      <c r="H51" s="15"/>
      <c r="I51" s="44" t="s">
        <v>172</v>
      </c>
      <c r="J51" s="16" t="s">
        <v>166</v>
      </c>
      <c r="K51" s="26"/>
      <c r="L51" s="15" t="s">
        <v>3</v>
      </c>
      <c r="N51" s="32"/>
      <c r="O51" s="31"/>
      <c r="P51" s="31"/>
      <c r="Q51" s="31"/>
      <c r="R51" s="31"/>
    </row>
    <row r="52" spans="1:18" ht="23.45" customHeight="1" x14ac:dyDescent="0.25">
      <c r="A52" s="13">
        <v>49</v>
      </c>
      <c r="B52" s="26" t="s">
        <v>156</v>
      </c>
      <c r="C52" s="26" t="s">
        <v>157</v>
      </c>
      <c r="D52" s="22">
        <v>2014</v>
      </c>
      <c r="E52" s="22">
        <v>9</v>
      </c>
      <c r="F52" s="22">
        <v>29</v>
      </c>
      <c r="G52" s="14">
        <f t="shared" si="1"/>
        <v>41911</v>
      </c>
      <c r="H52" s="15"/>
      <c r="I52" s="44" t="s">
        <v>168</v>
      </c>
      <c r="J52" s="16" t="s">
        <v>166</v>
      </c>
      <c r="K52" s="26"/>
      <c r="L52" s="15" t="s">
        <v>3</v>
      </c>
      <c r="N52" s="32"/>
      <c r="O52" s="31"/>
      <c r="P52" s="31"/>
      <c r="Q52" s="31"/>
      <c r="R52" s="31"/>
    </row>
    <row r="53" spans="1:18" ht="23.45" customHeight="1" x14ac:dyDescent="0.25">
      <c r="A53" s="13">
        <v>50</v>
      </c>
      <c r="B53" s="26" t="s">
        <v>77</v>
      </c>
      <c r="C53" s="26" t="s">
        <v>158</v>
      </c>
      <c r="D53" s="22">
        <v>2011</v>
      </c>
      <c r="E53" s="22">
        <v>5</v>
      </c>
      <c r="F53" s="22">
        <v>25</v>
      </c>
      <c r="G53" s="14">
        <f t="shared" si="1"/>
        <v>40688</v>
      </c>
      <c r="H53" s="15"/>
      <c r="I53" s="44" t="s">
        <v>172</v>
      </c>
      <c r="J53" s="16" t="s">
        <v>166</v>
      </c>
      <c r="K53" s="26"/>
      <c r="L53" s="15" t="s">
        <v>3</v>
      </c>
      <c r="N53" s="32"/>
      <c r="O53" s="31"/>
      <c r="P53" s="31"/>
      <c r="Q53" s="31"/>
      <c r="R53" s="31"/>
    </row>
    <row r="54" spans="1:18" ht="23.45" customHeight="1" x14ac:dyDescent="0.25">
      <c r="A54" s="13">
        <v>51</v>
      </c>
      <c r="B54" s="26" t="s">
        <v>159</v>
      </c>
      <c r="C54" s="26" t="s">
        <v>160</v>
      </c>
      <c r="D54" s="22">
        <v>2012</v>
      </c>
      <c r="E54" s="22">
        <v>1</v>
      </c>
      <c r="F54" s="22">
        <v>30</v>
      </c>
      <c r="G54" s="14">
        <f t="shared" si="1"/>
        <v>40938</v>
      </c>
      <c r="H54" s="15"/>
      <c r="I54" s="44" t="s">
        <v>172</v>
      </c>
      <c r="J54" s="16" t="s">
        <v>166</v>
      </c>
      <c r="K54" s="26"/>
      <c r="L54" s="15" t="s">
        <v>3</v>
      </c>
      <c r="N54" s="32"/>
      <c r="O54" s="31"/>
      <c r="P54" s="31"/>
      <c r="Q54" s="31"/>
      <c r="R54" s="31"/>
    </row>
    <row r="55" spans="1:18" ht="23.45" customHeight="1" x14ac:dyDescent="0.25">
      <c r="A55" s="13">
        <v>52</v>
      </c>
      <c r="B55" s="26" t="s">
        <v>85</v>
      </c>
      <c r="C55" s="26" t="s">
        <v>161</v>
      </c>
      <c r="D55" s="22">
        <v>2013</v>
      </c>
      <c r="E55" s="22">
        <v>2</v>
      </c>
      <c r="F55" s="22">
        <v>8</v>
      </c>
      <c r="G55" s="14">
        <f t="shared" si="1"/>
        <v>41313</v>
      </c>
      <c r="H55" s="15"/>
      <c r="I55" s="44" t="s">
        <v>168</v>
      </c>
      <c r="J55" s="16" t="s">
        <v>174</v>
      </c>
      <c r="K55" s="26"/>
      <c r="L55" s="15" t="s">
        <v>4</v>
      </c>
      <c r="N55" s="32"/>
      <c r="O55" s="31"/>
      <c r="P55" s="31"/>
      <c r="Q55" s="31"/>
      <c r="R55" s="31"/>
    </row>
    <row r="56" spans="1:18" ht="23.45" customHeight="1" x14ac:dyDescent="0.25">
      <c r="A56" s="13">
        <v>53</v>
      </c>
      <c r="B56" s="26" t="s">
        <v>85</v>
      </c>
      <c r="C56" s="26" t="s">
        <v>162</v>
      </c>
      <c r="D56" s="22">
        <v>2014</v>
      </c>
      <c r="E56" s="22">
        <v>5</v>
      </c>
      <c r="F56" s="22">
        <v>13</v>
      </c>
      <c r="G56" s="14">
        <f t="shared" si="1"/>
        <v>41772</v>
      </c>
      <c r="H56" s="15"/>
      <c r="I56" s="44" t="s">
        <v>168</v>
      </c>
      <c r="J56" s="16" t="s">
        <v>174</v>
      </c>
      <c r="K56" s="26"/>
      <c r="L56" s="15" t="s">
        <v>3</v>
      </c>
      <c r="N56" s="32"/>
      <c r="O56" s="31"/>
      <c r="P56" s="31"/>
      <c r="Q56" s="31"/>
      <c r="R56" s="31"/>
    </row>
    <row r="57" spans="1:18" ht="23.45" customHeight="1" x14ac:dyDescent="0.25">
      <c r="A57" s="13">
        <v>54</v>
      </c>
      <c r="B57" s="26" t="s">
        <v>163</v>
      </c>
      <c r="C57" s="26" t="s">
        <v>164</v>
      </c>
      <c r="D57" s="22">
        <v>2004</v>
      </c>
      <c r="E57" s="22">
        <v>10</v>
      </c>
      <c r="F57" s="22">
        <v>27</v>
      </c>
      <c r="G57" s="14">
        <f t="shared" si="1"/>
        <v>38287</v>
      </c>
      <c r="H57" s="15"/>
      <c r="I57" s="44" t="s">
        <v>169</v>
      </c>
      <c r="J57" s="16" t="s">
        <v>175</v>
      </c>
      <c r="K57" s="26"/>
      <c r="L57" s="15" t="s">
        <v>4</v>
      </c>
      <c r="N57" s="32"/>
      <c r="O57" s="31"/>
      <c r="P57" s="31"/>
      <c r="Q57" s="31"/>
      <c r="R57" s="31"/>
    </row>
    <row r="58" spans="1:18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  <c r="O58" s="31"/>
      <c r="P58" s="31"/>
      <c r="Q58" s="31"/>
      <c r="R58" s="31"/>
    </row>
    <row r="59" spans="1:18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  <c r="O59" s="31"/>
      <c r="P59" s="31"/>
      <c r="Q59" s="31"/>
      <c r="R59" s="31"/>
    </row>
    <row r="60" spans="1:18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  <c r="O60" s="31"/>
      <c r="P60" s="31"/>
      <c r="Q60" s="31"/>
      <c r="R60" s="31"/>
    </row>
    <row r="61" spans="1:18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  <c r="O61" s="31"/>
      <c r="P61" s="31"/>
      <c r="Q61" s="31"/>
      <c r="R61" s="31"/>
    </row>
    <row r="62" spans="1:18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  <c r="O62" s="31"/>
      <c r="P62" s="31"/>
      <c r="Q62" s="31"/>
      <c r="R62" s="31"/>
    </row>
    <row r="63" spans="1:18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  <c r="O63" s="31"/>
      <c r="P63" s="31"/>
      <c r="Q63" s="31"/>
      <c r="R63" s="31"/>
    </row>
    <row r="64" spans="1:18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  <c r="O64" s="31"/>
      <c r="P64" s="31"/>
      <c r="Q64" s="31"/>
      <c r="R64" s="31"/>
    </row>
    <row r="65" spans="1:18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  <c r="O65" s="31"/>
      <c r="P65" s="31"/>
      <c r="Q65" s="31"/>
      <c r="R65" s="31"/>
    </row>
    <row r="66" spans="1:18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  <c r="O66" s="31"/>
      <c r="P66" s="31"/>
      <c r="Q66" s="31"/>
      <c r="R66" s="31"/>
    </row>
    <row r="67" spans="1:18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  <c r="O67" s="31"/>
      <c r="P67" s="31"/>
      <c r="Q67" s="31"/>
      <c r="R67" s="31"/>
    </row>
    <row r="68" spans="1:18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  <c r="O68" s="31"/>
      <c r="P68" s="31"/>
      <c r="Q68" s="31"/>
      <c r="R68" s="31"/>
    </row>
    <row r="69" spans="1:18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  <c r="O69" s="31"/>
      <c r="P69" s="31"/>
      <c r="Q69" s="31"/>
      <c r="R69" s="31"/>
    </row>
    <row r="70" spans="1:18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  <c r="O70" s="31"/>
      <c r="P70" s="31"/>
      <c r="Q70" s="31"/>
      <c r="R70" s="31"/>
    </row>
    <row r="71" spans="1:18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  <c r="O71" s="31"/>
      <c r="P71" s="31"/>
      <c r="Q71" s="31"/>
      <c r="R71" s="31"/>
    </row>
    <row r="72" spans="1:18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  <c r="O72" s="31"/>
      <c r="P72" s="31"/>
      <c r="Q72" s="31"/>
      <c r="R72" s="31"/>
    </row>
    <row r="73" spans="1:18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  <c r="O73" s="31"/>
      <c r="P73" s="31"/>
      <c r="Q73" s="31"/>
      <c r="R73" s="31"/>
    </row>
    <row r="74" spans="1:18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  <c r="O74" s="31"/>
      <c r="P74" s="31"/>
      <c r="Q74" s="31"/>
      <c r="R74" s="31"/>
    </row>
    <row r="75" spans="1:18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  <c r="O75" s="31"/>
      <c r="P75" s="31"/>
      <c r="Q75" s="31"/>
      <c r="R75" s="31"/>
    </row>
    <row r="76" spans="1:18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  <c r="O76" s="31"/>
      <c r="P76" s="31"/>
      <c r="Q76" s="31"/>
      <c r="R76" s="31"/>
    </row>
    <row r="77" spans="1:18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  <c r="O77" s="31"/>
      <c r="P77" s="31"/>
      <c r="Q77" s="31"/>
      <c r="R77" s="31"/>
    </row>
    <row r="78" spans="1:18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  <c r="O78" s="31"/>
      <c r="P78" s="31"/>
      <c r="Q78" s="31"/>
      <c r="R78" s="31"/>
    </row>
    <row r="79" spans="1:18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  <c r="O79" s="31"/>
      <c r="P79" s="31"/>
      <c r="Q79" s="31"/>
      <c r="R79" s="31"/>
    </row>
    <row r="80" spans="1:18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  <c r="O80" s="31"/>
      <c r="P80" s="31"/>
      <c r="Q80" s="31"/>
      <c r="R80" s="31"/>
    </row>
    <row r="81" spans="1:18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  <c r="O81" s="31"/>
      <c r="P81" s="31"/>
      <c r="Q81" s="31"/>
      <c r="R81" s="31"/>
    </row>
    <row r="82" spans="1:18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8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8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8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8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8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8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8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8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8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8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8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Tsc</v>
      </c>
      <c r="C2" s="4" t="str">
        <f>obrazac!B4</f>
        <v>Stojanović</v>
      </c>
      <c r="D2" s="4" t="str">
        <f>obrazac!C4</f>
        <v>Bojan</v>
      </c>
      <c r="E2" s="39">
        <f>obrazac!G4</f>
        <v>27318</v>
      </c>
      <c r="F2" s="4" t="str">
        <f>obrazac!H4</f>
        <v>001326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Tsc</v>
      </c>
      <c r="C3" s="4" t="str">
        <f>obrazac!B5</f>
        <v>Melik</v>
      </c>
      <c r="D3" s="4" t="str">
        <f>obrazac!C5</f>
        <v>Viktor</v>
      </c>
      <c r="E3" s="39">
        <f>obrazac!G5</f>
        <v>32350</v>
      </c>
      <c r="F3" s="4" t="str">
        <f>obrazac!H5</f>
        <v>001327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Tsc</v>
      </c>
      <c r="C4" s="4" t="str">
        <f>obrazac!B6</f>
        <v>Jakab</v>
      </c>
      <c r="D4" s="4" t="str">
        <f>obrazac!C6</f>
        <v>Norbert</v>
      </c>
      <c r="E4" s="39">
        <f>obrazac!G6</f>
        <v>28153</v>
      </c>
      <c r="F4" s="4" t="str">
        <f>obrazac!H6</f>
        <v>001328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Tsc</v>
      </c>
      <c r="C5" s="4" t="str">
        <f>obrazac!B7</f>
        <v>Fađaš</v>
      </c>
      <c r="D5" s="4" t="str">
        <f>obrazac!C7</f>
        <v>Laslo</v>
      </c>
      <c r="E5" s="39">
        <f>obrazac!G7</f>
        <v>31350</v>
      </c>
      <c r="F5" s="4" t="str">
        <f>obrazac!H7</f>
        <v>001329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Tsc</v>
      </c>
      <c r="C6" s="4" t="str">
        <f>obrazac!B8</f>
        <v>Egri</v>
      </c>
      <c r="D6" s="4" t="str">
        <f>obrazac!C8</f>
        <v>Tihamer</v>
      </c>
      <c r="E6" s="39">
        <f>obrazac!G8</f>
        <v>30782</v>
      </c>
      <c r="F6" s="4" t="str">
        <f>obrazac!H8</f>
        <v>001330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Tsc</v>
      </c>
      <c r="C7" s="4" t="str">
        <f>obrazac!B9</f>
        <v>Crnković</v>
      </c>
      <c r="D7" s="4" t="str">
        <f>obrazac!C9</f>
        <v>Žolt</v>
      </c>
      <c r="E7" s="39">
        <f>obrazac!G9</f>
        <v>29329</v>
      </c>
      <c r="F7" s="4" t="str">
        <f>obrazac!H9</f>
        <v>001331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Tsc</v>
      </c>
      <c r="C8" s="4" t="str">
        <f>obrazac!B10</f>
        <v>Rončak</v>
      </c>
      <c r="D8" s="4" t="str">
        <f>obrazac!C10</f>
        <v>Danijel</v>
      </c>
      <c r="E8" s="39">
        <f>obrazac!G10</f>
        <v>30878</v>
      </c>
      <c r="F8" s="4" t="str">
        <f>obrazac!H10</f>
        <v>001332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Tsc</v>
      </c>
      <c r="C9" s="4" t="str">
        <f>obrazac!B11</f>
        <v>Juhas</v>
      </c>
      <c r="D9" s="4" t="str">
        <f>obrazac!C11</f>
        <v>Antal</v>
      </c>
      <c r="E9" s="39">
        <f>obrazac!G11</f>
        <v>29089</v>
      </c>
      <c r="F9" s="4" t="str">
        <f>obrazac!H11</f>
        <v>001333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Tsc</v>
      </c>
      <c r="C10" s="4" t="str">
        <f>obrazac!B12</f>
        <v>Takarič</v>
      </c>
      <c r="D10" s="4" t="str">
        <f>obrazac!C12</f>
        <v>Robert</v>
      </c>
      <c r="E10" s="39">
        <f>obrazac!G12</f>
        <v>32852</v>
      </c>
      <c r="F10" s="4" t="str">
        <f>obrazac!H12</f>
        <v>001257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Tsc</v>
      </c>
      <c r="C11" s="4" t="str">
        <f>obrazac!B13</f>
        <v>Szita</v>
      </c>
      <c r="D11" s="4" t="str">
        <f>obrazac!C13</f>
        <v>Marton</v>
      </c>
      <c r="E11" s="39">
        <f>obrazac!G13</f>
        <v>35009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Tsc</v>
      </c>
      <c r="C12" s="4" t="str">
        <f>obrazac!B14</f>
        <v>Sabjan</v>
      </c>
      <c r="D12" s="4" t="str">
        <f>obrazac!C14</f>
        <v>Gergely</v>
      </c>
      <c r="E12" s="39">
        <f>obrazac!G14</f>
        <v>35153</v>
      </c>
      <c r="F12" s="4">
        <f>obrazac!H14</f>
        <v>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Tsc</v>
      </c>
      <c r="C13" s="4" t="str">
        <f>obrazac!B15</f>
        <v xml:space="preserve">Namestovski </v>
      </c>
      <c r="D13" s="4" t="str">
        <f>obrazac!C15</f>
        <v>Žolt</v>
      </c>
      <c r="E13" s="39">
        <f>obrazac!G15</f>
        <v>29812</v>
      </c>
      <c r="F13" s="4" t="str">
        <f>obrazac!H15</f>
        <v>001336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Tsc</v>
      </c>
      <c r="C14" s="4" t="str">
        <f>obrazac!B16</f>
        <v>Fenjveši</v>
      </c>
      <c r="D14" s="4" t="str">
        <f>obrazac!C16</f>
        <v>Florian</v>
      </c>
      <c r="E14" s="39">
        <f>obrazac!G16</f>
        <v>36856</v>
      </c>
      <c r="F14" s="4" t="str">
        <f>obrazac!H16</f>
        <v>001339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Tsc</v>
      </c>
      <c r="C15" s="4" t="str">
        <f>obrazac!B17</f>
        <v>Rekecki</v>
      </c>
      <c r="D15" s="4" t="str">
        <f>obrazac!C17</f>
        <v>Blanka</v>
      </c>
      <c r="E15" s="39">
        <f>obrazac!G17</f>
        <v>33221</v>
      </c>
      <c r="F15" s="4" t="str">
        <f>obrazac!H17</f>
        <v>001340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Tsc</v>
      </c>
      <c r="C16" s="4" t="str">
        <f>obrazac!B18</f>
        <v>Mijatov Davidhazi</v>
      </c>
      <c r="D16" s="4" t="str">
        <f>obrazac!C18</f>
        <v>Zita</v>
      </c>
      <c r="E16" s="39">
        <f>obrazac!G18</f>
        <v>29857</v>
      </c>
      <c r="F16" s="4" t="str">
        <f>obrazac!H18</f>
        <v>001341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Tsc</v>
      </c>
      <c r="C17" s="4" t="str">
        <f>obrazac!B19</f>
        <v>Kovač Katona</v>
      </c>
      <c r="D17" s="4" t="str">
        <f>obrazac!C19</f>
        <v>Lila</v>
      </c>
      <c r="E17" s="39">
        <f>obrazac!G19</f>
        <v>37722</v>
      </c>
      <c r="F17" s="4" t="str">
        <f>obrazac!H19</f>
        <v>001342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Tsc</v>
      </c>
      <c r="C18" s="4" t="str">
        <f>obrazac!B20</f>
        <v>Brindza</v>
      </c>
      <c r="D18" s="4" t="str">
        <f>obrazac!C20</f>
        <v>Agneš</v>
      </c>
      <c r="E18" s="39">
        <f>obrazac!G20</f>
        <v>35430</v>
      </c>
      <c r="F18" s="4" t="str">
        <f>obrazac!H20</f>
        <v>001343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Tsc</v>
      </c>
      <c r="C19" s="4" t="str">
        <f>obrazac!B21</f>
        <v>Rečko</v>
      </c>
      <c r="D19" s="4" t="str">
        <f>obrazac!C21</f>
        <v>Ema</v>
      </c>
      <c r="E19" s="39">
        <f>obrazac!G21</f>
        <v>31489</v>
      </c>
      <c r="F19" s="4" t="str">
        <f>obrazac!H21</f>
        <v>001344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Tsc</v>
      </c>
      <c r="C20" s="4" t="str">
        <f>obrazac!B22</f>
        <v>Bakoš</v>
      </c>
      <c r="D20" s="4" t="str">
        <f>obrazac!C22</f>
        <v>Lila</v>
      </c>
      <c r="E20" s="39">
        <f>obrazac!G22</f>
        <v>37151</v>
      </c>
      <c r="F20" s="4" t="str">
        <f>obrazac!H22</f>
        <v>001346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Tsc</v>
      </c>
      <c r="C21" s="4" t="str">
        <f>obrazac!B23</f>
        <v>Ađanski</v>
      </c>
      <c r="D21" s="4" t="str">
        <f>obrazac!C23</f>
        <v>Karina</v>
      </c>
      <c r="E21" s="39">
        <f>obrazac!G23</f>
        <v>41283</v>
      </c>
      <c r="F21" s="4" t="str">
        <f>obrazac!H23</f>
        <v>001419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Tsc</v>
      </c>
      <c r="C22" s="4" t="str">
        <f>obrazac!B24</f>
        <v>Lenđel</v>
      </c>
      <c r="D22" s="4" t="str">
        <f>obrazac!C24</f>
        <v>Ana</v>
      </c>
      <c r="E22" s="39">
        <f>obrazac!G24</f>
        <v>40470</v>
      </c>
      <c r="F22" s="4" t="str">
        <f>obrazac!H24</f>
        <v>002017</v>
      </c>
      <c r="G22" s="4" t="str">
        <f>obrazac!J24</f>
        <v>Stk "Domboš"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Tsc</v>
      </c>
      <c r="C23" s="4" t="str">
        <f>obrazac!B25</f>
        <v>Tari</v>
      </c>
      <c r="D23" s="4" t="str">
        <f>obrazac!C25</f>
        <v>Tiana</v>
      </c>
      <c r="E23" s="39">
        <f>obrazac!G25</f>
        <v>39029</v>
      </c>
      <c r="F23" s="4" t="str">
        <f>obrazac!H25</f>
        <v>001349</v>
      </c>
      <c r="G23" s="4" t="str">
        <f>obrazac!J25</f>
        <v>Produženje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Tsc</v>
      </c>
      <c r="C24" s="4" t="str">
        <f>obrazac!B26</f>
        <v>Telđeši</v>
      </c>
      <c r="D24" s="4" t="str">
        <f>obrazac!C26</f>
        <v>Čila</v>
      </c>
      <c r="E24" s="39">
        <f>obrazac!G26</f>
        <v>33269</v>
      </c>
      <c r="F24" s="4" t="str">
        <f>obrazac!H26</f>
        <v>001350</v>
      </c>
      <c r="G24" s="4" t="str">
        <f>obrazac!J26</f>
        <v>Produženje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Tsc</v>
      </c>
      <c r="C25" s="4" t="str">
        <f>obrazac!B27</f>
        <v>Kišimre</v>
      </c>
      <c r="D25" s="4" t="str">
        <f>obrazac!C27</f>
        <v>Zoja</v>
      </c>
      <c r="E25" s="39">
        <f>obrazac!G27</f>
        <v>39691</v>
      </c>
      <c r="F25" s="4" t="str">
        <f>obrazac!H27</f>
        <v>001351</v>
      </c>
      <c r="G25" s="4" t="str">
        <f>obrazac!J27</f>
        <v>Produženje</v>
      </c>
      <c r="H25" s="4">
        <f>obrazac!K27</f>
        <v>0</v>
      </c>
      <c r="I25" s="4" t="str">
        <f>obrazac!L27</f>
        <v>Ž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Tsc</v>
      </c>
      <c r="C26" s="4" t="str">
        <f>obrazac!B28</f>
        <v>Horvat</v>
      </c>
      <c r="D26" s="4" t="str">
        <f>obrazac!C28</f>
        <v>Teodora</v>
      </c>
      <c r="E26" s="39">
        <f>obrazac!G28</f>
        <v>40560</v>
      </c>
      <c r="F26" s="4" t="str">
        <f>obrazac!H28</f>
        <v>001352</v>
      </c>
      <c r="G26" s="4" t="str">
        <f>obrazac!J28</f>
        <v>Produženje</v>
      </c>
      <c r="H26" s="4">
        <f>obrazac!K28</f>
        <v>0</v>
      </c>
      <c r="I26" s="4" t="str">
        <f>obrazac!L28</f>
        <v>Ž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Tsc</v>
      </c>
      <c r="C27" s="4" t="str">
        <f>obrazac!B29</f>
        <v>Čuzdi</v>
      </c>
      <c r="D27" s="4" t="str">
        <f>obrazac!C29</f>
        <v>Nikol</v>
      </c>
      <c r="E27" s="39">
        <f>obrazac!G29</f>
        <v>40307</v>
      </c>
      <c r="F27" s="4" t="str">
        <f>obrazac!H29</f>
        <v>001353</v>
      </c>
      <c r="G27" s="4" t="str">
        <f>obrazac!J29</f>
        <v>Produženje</v>
      </c>
      <c r="H27" s="4">
        <f>obrazac!K29</f>
        <v>0</v>
      </c>
      <c r="I27" s="4" t="str">
        <f>obrazac!L29</f>
        <v>Ž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Tsc</v>
      </c>
      <c r="C28" s="4" t="str">
        <f>obrazac!B30</f>
        <v>Huska</v>
      </c>
      <c r="D28" s="4" t="str">
        <f>obrazac!C30</f>
        <v>Timea</v>
      </c>
      <c r="E28" s="39">
        <f>obrazac!G30</f>
        <v>34132</v>
      </c>
      <c r="F28" s="4" t="str">
        <f>obrazac!H30</f>
        <v>001354</v>
      </c>
      <c r="G28" s="4" t="str">
        <f>obrazac!J30</f>
        <v>Produženje</v>
      </c>
      <c r="H28" s="4">
        <f>obrazac!K30</f>
        <v>0</v>
      </c>
      <c r="I28" s="4" t="str">
        <f>obrazac!L30</f>
        <v>Ž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Tsc</v>
      </c>
      <c r="C29" s="4" t="str">
        <f>obrazac!B31</f>
        <v>Vejnović</v>
      </c>
      <c r="D29" s="4" t="str">
        <f>obrazac!C31</f>
        <v>Ivana</v>
      </c>
      <c r="E29" s="39">
        <f>obrazac!G31</f>
        <v>35550</v>
      </c>
      <c r="F29" s="4" t="str">
        <f>obrazac!H31</f>
        <v>000589</v>
      </c>
      <c r="G29" s="4" t="str">
        <f>obrazac!J31</f>
        <v>Produženje</v>
      </c>
      <c r="H29" s="4">
        <f>obrazac!K31</f>
        <v>0</v>
      </c>
      <c r="I29" s="4" t="str">
        <f>obrazac!L31</f>
        <v>Ž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Tsc</v>
      </c>
      <c r="C30" s="4" t="str">
        <f>obrazac!B32</f>
        <v xml:space="preserve">Egri </v>
      </c>
      <c r="D30" s="4" t="str">
        <f>obrazac!C32</f>
        <v>Dominik</v>
      </c>
      <c r="E30" s="39">
        <f>obrazac!G32</f>
        <v>41063</v>
      </c>
      <c r="F30" s="4">
        <f>obrazac!H32</f>
        <v>0</v>
      </c>
      <c r="G30" s="4" t="str">
        <f>obrazac!J32</f>
        <v>Produženje</v>
      </c>
      <c r="H30" s="4">
        <f>obrazac!K32</f>
        <v>0</v>
      </c>
      <c r="I30" s="4" t="str">
        <f>obrazac!L32</f>
        <v>M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Tsc</v>
      </c>
      <c r="C31" s="4" t="str">
        <f>obrazac!B33</f>
        <v>Nikolov</v>
      </c>
      <c r="D31" s="4" t="str">
        <f>obrazac!C33</f>
        <v>Noel</v>
      </c>
      <c r="E31" s="39">
        <f>obrazac!G33</f>
        <v>41205</v>
      </c>
      <c r="F31" s="4">
        <f>obrazac!H33</f>
        <v>0</v>
      </c>
      <c r="G31" s="4" t="str">
        <f>obrazac!J33</f>
        <v>Produženje</v>
      </c>
      <c r="H31" s="4">
        <f>obrazac!K33</f>
        <v>0</v>
      </c>
      <c r="I31" s="4" t="str">
        <f>obrazac!L33</f>
        <v>M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Tsc</v>
      </c>
      <c r="C32" s="4" t="str">
        <f>obrazac!B34</f>
        <v>Gaši</v>
      </c>
      <c r="D32" s="4" t="str">
        <f>obrazac!C34</f>
        <v>Dino</v>
      </c>
      <c r="E32" s="39">
        <f>obrazac!G34</f>
        <v>40073</v>
      </c>
      <c r="F32" s="4">
        <f>obrazac!H34</f>
        <v>0</v>
      </c>
      <c r="G32" s="4" t="str">
        <f>obrazac!J34</f>
        <v>Produženje</v>
      </c>
      <c r="H32" s="4">
        <f>obrazac!K34</f>
        <v>0</v>
      </c>
      <c r="I32" s="4" t="str">
        <f>obrazac!L34</f>
        <v>M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Tsc</v>
      </c>
      <c r="C33" s="4" t="str">
        <f>obrazac!B35</f>
        <v>Barjaktarović</v>
      </c>
      <c r="D33" s="4" t="str">
        <f>obrazac!C35</f>
        <v>Stefan</v>
      </c>
      <c r="E33" s="39">
        <f>obrazac!G35</f>
        <v>39877</v>
      </c>
      <c r="F33" s="4">
        <f>obrazac!H35</f>
        <v>0</v>
      </c>
      <c r="G33" s="4" t="str">
        <f>obrazac!J35</f>
        <v>Produženje</v>
      </c>
      <c r="H33" s="4">
        <f>obrazac!K35</f>
        <v>0</v>
      </c>
      <c r="I33" s="4" t="str">
        <f>obrazac!L35</f>
        <v>M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Tsc</v>
      </c>
      <c r="C34" s="4" t="str">
        <f>obrazac!B36</f>
        <v>Benke</v>
      </c>
      <c r="D34" s="4" t="str">
        <f>obrazac!C36</f>
        <v>Akoš</v>
      </c>
      <c r="E34" s="39">
        <f>obrazac!G36</f>
        <v>37333</v>
      </c>
      <c r="F34" s="4">
        <f>obrazac!H36</f>
        <v>0</v>
      </c>
      <c r="G34" s="4" t="str">
        <f>obrazac!J36</f>
        <v>Stk "Ada"</v>
      </c>
      <c r="H34" s="4">
        <f>obrazac!K36</f>
        <v>0</v>
      </c>
      <c r="I34" s="4" t="str">
        <f>obrazac!L36</f>
        <v>M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Tsc</v>
      </c>
      <c r="C35" s="4" t="str">
        <f>obrazac!B37</f>
        <v>Paćerko</v>
      </c>
      <c r="D35" s="4" t="str">
        <f>obrazac!C37</f>
        <v>Dora</v>
      </c>
      <c r="E35" s="39">
        <f>obrazac!G37</f>
        <v>41492</v>
      </c>
      <c r="F35" s="4">
        <f>obrazac!H37</f>
        <v>0</v>
      </c>
      <c r="G35" s="4" t="str">
        <f>obrazac!J37</f>
        <v>Produženje</v>
      </c>
      <c r="H35" s="4">
        <f>obrazac!K37</f>
        <v>0</v>
      </c>
      <c r="I35" s="4" t="str">
        <f>obrazac!L37</f>
        <v>Ž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Tsc</v>
      </c>
      <c r="C36" s="4" t="str">
        <f>obrazac!B38</f>
        <v>Vitomirov</v>
      </c>
      <c r="D36" s="4" t="str">
        <f>obrazac!C38</f>
        <v>Nina</v>
      </c>
      <c r="E36" s="39">
        <f>obrazac!G38</f>
        <v>41548</v>
      </c>
      <c r="F36" s="4">
        <f>obrazac!H38</f>
        <v>0</v>
      </c>
      <c r="G36" s="4" t="str">
        <f>obrazac!J38</f>
        <v>Produženje</v>
      </c>
      <c r="H36" s="4">
        <f>obrazac!K38</f>
        <v>0</v>
      </c>
      <c r="I36" s="4" t="str">
        <f>obrazac!L38</f>
        <v>Ž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Tsc</v>
      </c>
      <c r="C37" s="4" t="str">
        <f>obrazac!B39</f>
        <v>Pavluković</v>
      </c>
      <c r="D37" s="4" t="str">
        <f>obrazac!C39</f>
        <v>Nikoleta</v>
      </c>
      <c r="E37" s="39">
        <f>obrazac!G39</f>
        <v>41338</v>
      </c>
      <c r="F37" s="4">
        <f>obrazac!H39</f>
        <v>0</v>
      </c>
      <c r="G37" s="4" t="str">
        <f>obrazac!J39</f>
        <v>Produženje</v>
      </c>
      <c r="H37" s="4">
        <f>obrazac!K39</f>
        <v>0</v>
      </c>
      <c r="I37" s="4" t="str">
        <f>obrazac!L39</f>
        <v>Ž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Tsc</v>
      </c>
      <c r="C38" s="4" t="str">
        <f>obrazac!B40</f>
        <v>Tot</v>
      </c>
      <c r="D38" s="4" t="str">
        <f>obrazac!C40</f>
        <v>Hana</v>
      </c>
      <c r="E38" s="39">
        <f>obrazac!G40</f>
        <v>41550</v>
      </c>
      <c r="F38" s="4">
        <f>obrazac!H40</f>
        <v>0</v>
      </c>
      <c r="G38" s="4" t="str">
        <f>obrazac!J40</f>
        <v>Produženje</v>
      </c>
      <c r="H38" s="4">
        <f>obrazac!K40</f>
        <v>0</v>
      </c>
      <c r="I38" s="4" t="str">
        <f>obrazac!L40</f>
        <v>Ž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Tsc</v>
      </c>
      <c r="C39" s="4" t="str">
        <f>obrazac!B41</f>
        <v>Čevarušić</v>
      </c>
      <c r="D39" s="4" t="str">
        <f>obrazac!C41</f>
        <v>Maja</v>
      </c>
      <c r="E39" s="39">
        <f>obrazac!G41</f>
        <v>41496</v>
      </c>
      <c r="F39" s="4">
        <f>obrazac!H41</f>
        <v>0</v>
      </c>
      <c r="G39" s="4" t="str">
        <f>obrazac!J41</f>
        <v>Produženje</v>
      </c>
      <c r="H39" s="4">
        <f>obrazac!K41</f>
        <v>0</v>
      </c>
      <c r="I39" s="4" t="str">
        <f>obrazac!L41</f>
        <v>Ž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Tsc</v>
      </c>
      <c r="C40" s="4" t="str">
        <f>obrazac!B42</f>
        <v>Lacko</v>
      </c>
      <c r="D40" s="4" t="str">
        <f>obrazac!C42</f>
        <v>Lena</v>
      </c>
      <c r="E40" s="39">
        <f>obrazac!G42</f>
        <v>41602</v>
      </c>
      <c r="F40" s="4">
        <f>obrazac!H42</f>
        <v>0</v>
      </c>
      <c r="G40" s="4" t="str">
        <f>obrazac!J42</f>
        <v>Produženje</v>
      </c>
      <c r="H40" s="4">
        <f>obrazac!K42</f>
        <v>0</v>
      </c>
      <c r="I40" s="4" t="str">
        <f>obrazac!L42</f>
        <v>Ž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Tsc</v>
      </c>
      <c r="C41" s="4" t="str">
        <f>obrazac!B43</f>
        <v>Virag</v>
      </c>
      <c r="D41" s="4" t="str">
        <f>obrazac!C43</f>
        <v>Zolna</v>
      </c>
      <c r="E41" s="39">
        <f>obrazac!G43</f>
        <v>41110</v>
      </c>
      <c r="F41" s="4">
        <f>obrazac!H43</f>
        <v>0</v>
      </c>
      <c r="G41" s="4" t="str">
        <f>obrazac!J43</f>
        <v>Produženje</v>
      </c>
      <c r="H41" s="4">
        <f>obrazac!K43</f>
        <v>0</v>
      </c>
      <c r="I41" s="4" t="str">
        <f>obrazac!L43</f>
        <v>Ž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Tsc</v>
      </c>
      <c r="C42" s="4" t="str">
        <f>obrazac!B44</f>
        <v>Fekete</v>
      </c>
      <c r="D42" s="4" t="str">
        <f>obrazac!C44</f>
        <v>Žofia</v>
      </c>
      <c r="E42" s="39">
        <f>obrazac!G44</f>
        <v>41462</v>
      </c>
      <c r="F42" s="4">
        <f>obrazac!H44</f>
        <v>0</v>
      </c>
      <c r="G42" s="4" t="str">
        <f>obrazac!J44</f>
        <v>Produženje</v>
      </c>
      <c r="H42" s="4">
        <f>obrazac!K44</f>
        <v>0</v>
      </c>
      <c r="I42" s="4" t="str">
        <f>obrazac!L44</f>
        <v>Ž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Tsc</v>
      </c>
      <c r="C43" s="4" t="str">
        <f>obrazac!B45</f>
        <v xml:space="preserve">Presburger </v>
      </c>
      <c r="D43" s="4" t="str">
        <f>obrazac!C45</f>
        <v>Janka</v>
      </c>
      <c r="E43" s="39">
        <f>obrazac!G45</f>
        <v>41559</v>
      </c>
      <c r="F43" s="4">
        <f>obrazac!H45</f>
        <v>0</v>
      </c>
      <c r="G43" s="4" t="str">
        <f>obrazac!J45</f>
        <v>Produženje</v>
      </c>
      <c r="H43" s="4">
        <f>obrazac!K45</f>
        <v>0</v>
      </c>
      <c r="I43" s="4" t="str">
        <f>obrazac!L45</f>
        <v>Ž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Tsc</v>
      </c>
      <c r="C44" s="4" t="str">
        <f>obrazac!B46</f>
        <v>Roža</v>
      </c>
      <c r="D44" s="4" t="str">
        <f>obrazac!C46</f>
        <v>Levente</v>
      </c>
      <c r="E44" s="39">
        <f>obrazac!G46</f>
        <v>39373</v>
      </c>
      <c r="F44" s="4">
        <f>obrazac!H46</f>
        <v>0</v>
      </c>
      <c r="G44" s="4" t="str">
        <f>obrazac!J46</f>
        <v>Produženje</v>
      </c>
      <c r="H44" s="4">
        <f>obrazac!K46</f>
        <v>0</v>
      </c>
      <c r="I44" s="4" t="str">
        <f>obrazac!L46</f>
        <v>M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Tsc</v>
      </c>
      <c r="C45" s="4" t="str">
        <f>obrazac!B47</f>
        <v>Novta</v>
      </c>
      <c r="D45" s="4" t="str">
        <f>obrazac!C47</f>
        <v>Danijela</v>
      </c>
      <c r="E45" s="39">
        <f>obrazac!G47</f>
        <v>40246</v>
      </c>
      <c r="F45" s="4">
        <f>obrazac!H47</f>
        <v>0</v>
      </c>
      <c r="G45" s="4" t="str">
        <f>obrazac!J47</f>
        <v>Produženje</v>
      </c>
      <c r="H45" s="4">
        <f>obrazac!K47</f>
        <v>0</v>
      </c>
      <c r="I45" s="4" t="str">
        <f>obrazac!L47</f>
        <v>Ž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Tsc</v>
      </c>
      <c r="C46" s="4" t="str">
        <f>obrazac!B48</f>
        <v>Rašeta</v>
      </c>
      <c r="D46" s="4" t="str">
        <f>obrazac!C48</f>
        <v>Andrija</v>
      </c>
      <c r="E46" s="39">
        <f>obrazac!G48</f>
        <v>40098</v>
      </c>
      <c r="F46" s="4">
        <f>obrazac!H48</f>
        <v>0</v>
      </c>
      <c r="G46" s="4" t="str">
        <f>obrazac!J48</f>
        <v>Produženje</v>
      </c>
      <c r="H46" s="4">
        <f>obrazac!K48</f>
        <v>0</v>
      </c>
      <c r="I46" s="4" t="str">
        <f>obrazac!L48</f>
        <v>M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Tsc</v>
      </c>
      <c r="C47" s="4" t="str">
        <f>obrazac!B49</f>
        <v>Marković</v>
      </c>
      <c r="D47" s="4" t="str">
        <f>obrazac!C49</f>
        <v>Mario</v>
      </c>
      <c r="E47" s="39">
        <f>obrazac!G49</f>
        <v>40953</v>
      </c>
      <c r="F47" s="4">
        <f>obrazac!H49</f>
        <v>0</v>
      </c>
      <c r="G47" s="4" t="str">
        <f>obrazac!J49</f>
        <v>Produženje</v>
      </c>
      <c r="H47" s="4">
        <f>obrazac!K49</f>
        <v>0</v>
      </c>
      <c r="I47" s="4" t="str">
        <f>obrazac!L49</f>
        <v>M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Tsc</v>
      </c>
      <c r="C48" s="4" t="str">
        <f>obrazac!B50</f>
        <v>Rašeta</v>
      </c>
      <c r="D48" s="4" t="str">
        <f>obrazac!C50</f>
        <v>Matija</v>
      </c>
      <c r="E48" s="39">
        <f>obrazac!G50</f>
        <v>41326</v>
      </c>
      <c r="F48" s="4">
        <f>obrazac!H50</f>
        <v>0</v>
      </c>
      <c r="G48" s="4" t="str">
        <f>obrazac!J50</f>
        <v>Produženje</v>
      </c>
      <c r="H48" s="4">
        <f>obrazac!K50</f>
        <v>0</v>
      </c>
      <c r="I48" s="4" t="str">
        <f>obrazac!L50</f>
        <v>M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Tsc</v>
      </c>
      <c r="C49" s="4" t="str">
        <f>obrazac!B51</f>
        <v>Mandić</v>
      </c>
      <c r="D49" s="4" t="str">
        <f>obrazac!C51</f>
        <v>Aljoša</v>
      </c>
      <c r="E49" s="39">
        <f>obrazac!G51</f>
        <v>41533</v>
      </c>
      <c r="F49" s="4">
        <f>obrazac!H51</f>
        <v>0</v>
      </c>
      <c r="G49" s="4" t="str">
        <f>obrazac!J51</f>
        <v>Produženje</v>
      </c>
      <c r="H49" s="4">
        <f>obrazac!K51</f>
        <v>0</v>
      </c>
      <c r="I49" s="4" t="str">
        <f>obrazac!L51</f>
        <v>M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Tsc</v>
      </c>
      <c r="C50" s="4" t="str">
        <f>obrazac!B52</f>
        <v>Iljkić</v>
      </c>
      <c r="D50" s="4" t="str">
        <f>obrazac!C52</f>
        <v>Mateja</v>
      </c>
      <c r="E50" s="39">
        <f>obrazac!G52</f>
        <v>41911</v>
      </c>
      <c r="F50" s="4">
        <f>obrazac!H52</f>
        <v>0</v>
      </c>
      <c r="G50" s="4" t="str">
        <f>obrazac!J52</f>
        <v>Produženje</v>
      </c>
      <c r="H50" s="4">
        <f>obrazac!K52</f>
        <v>0</v>
      </c>
      <c r="I50" s="4" t="str">
        <f>obrazac!L52</f>
        <v>M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Tsc</v>
      </c>
      <c r="C51" s="4" t="str">
        <f>obrazac!B53</f>
        <v>Juhas</v>
      </c>
      <c r="D51" s="4" t="str">
        <f>obrazac!C53</f>
        <v>Aron</v>
      </c>
      <c r="E51" s="39">
        <f>obrazac!G53</f>
        <v>40688</v>
      </c>
      <c r="F51" s="4">
        <f>obrazac!H53</f>
        <v>0</v>
      </c>
      <c r="G51" s="4" t="str">
        <f>obrazac!J53</f>
        <v>Produženje</v>
      </c>
      <c r="H51" s="4">
        <f>obrazac!K53</f>
        <v>0</v>
      </c>
      <c r="I51" s="4" t="str">
        <f>obrazac!L53</f>
        <v>M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Tsc</v>
      </c>
      <c r="C52" s="4" t="str">
        <f>obrazac!B54</f>
        <v>Zagorac</v>
      </c>
      <c r="D52" s="4" t="str">
        <f>obrazac!C54</f>
        <v>Jovan</v>
      </c>
      <c r="E52" s="39">
        <f>obrazac!G54</f>
        <v>40938</v>
      </c>
      <c r="F52" s="4">
        <f>obrazac!H54</f>
        <v>0</v>
      </c>
      <c r="G52" s="4" t="str">
        <f>obrazac!J54</f>
        <v>Produženje</v>
      </c>
      <c r="H52" s="4">
        <f>obrazac!K54</f>
        <v>0</v>
      </c>
      <c r="I52" s="4" t="str">
        <f>obrazac!L54</f>
        <v>M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Tsc</v>
      </c>
      <c r="C53" s="4" t="str">
        <f>obrazac!B55</f>
        <v xml:space="preserve">Namestovski </v>
      </c>
      <c r="D53" s="4" t="str">
        <f>obrazac!C55</f>
        <v>Šara</v>
      </c>
      <c r="E53" s="39">
        <f>obrazac!G55</f>
        <v>41313</v>
      </c>
      <c r="F53" s="4">
        <f>obrazac!H55</f>
        <v>0</v>
      </c>
      <c r="G53" s="4" t="str">
        <f>obrazac!J55</f>
        <v>Prva Registracija</v>
      </c>
      <c r="H53" s="4">
        <f>obrazac!K55</f>
        <v>0</v>
      </c>
      <c r="I53" s="4" t="str">
        <f>obrazac!L55</f>
        <v>Ž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Tsc</v>
      </c>
      <c r="C54" s="4" t="str">
        <f>obrazac!B56</f>
        <v xml:space="preserve">Namestovski </v>
      </c>
      <c r="D54" s="4" t="str">
        <f>obrazac!C56</f>
        <v>Bence</v>
      </c>
      <c r="E54" s="39">
        <f>obrazac!G56</f>
        <v>41772</v>
      </c>
      <c r="F54" s="4">
        <f>obrazac!H56</f>
        <v>0</v>
      </c>
      <c r="G54" s="4" t="str">
        <f>obrazac!J56</f>
        <v>Prva Registracija</v>
      </c>
      <c r="H54" s="4">
        <f>obrazac!K56</f>
        <v>0</v>
      </c>
      <c r="I54" s="4" t="str">
        <f>obrazac!L56</f>
        <v>M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Tsc</v>
      </c>
      <c r="C55" s="4" t="str">
        <f>obrazac!B57</f>
        <v>Balogh</v>
      </c>
      <c r="D55" s="4" t="str">
        <f>obrazac!C57</f>
        <v>Agneš Kira</v>
      </c>
      <c r="E55" s="39">
        <f>obrazac!G57</f>
        <v>38287</v>
      </c>
      <c r="F55" s="4">
        <f>obrazac!H57</f>
        <v>0</v>
      </c>
      <c r="G55" s="4" t="str">
        <f>obrazac!J57</f>
        <v>Bekesi Te</v>
      </c>
      <c r="H55" s="4">
        <f>obrazac!K57</f>
        <v>0</v>
      </c>
      <c r="I55" s="4" t="str">
        <f>obrazac!L57</f>
        <v>Ž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Tsc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Tsc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Tsc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Tsc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Tsc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Tsc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Tsc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Tsc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Tsc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Tsc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Tsc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Tsc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Tsc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Tsc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Tsc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Tsc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Tsc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Tsc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Tsc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Tsc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Tsc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Tsc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Tsc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Tsc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Tsc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Tsc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Tsc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Tsc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Tsc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Tsc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Tsc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Tsc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Tsc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Tsc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Tsc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2022-08-08T13:02:52Z</cp:lastPrinted>
  <dcterms:created xsi:type="dcterms:W3CDTF">2010-04-06T09:57:42Z</dcterms:created>
  <dcterms:modified xsi:type="dcterms:W3CDTF">2022-08-19T10:35:27Z</dcterms:modified>
</cp:coreProperties>
</file>