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<sst xmlns="http://schemas.openxmlformats.org/spreadsheetml/2006/main" count="403" uniqueCount="156">
  <si>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</si>
  <si>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</si>
  <si>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</si>
  <si>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</si>
  <si>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</si>
  <si>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</si>
  <si>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</si>
  <si>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</si>
  <si>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</si>
  <si>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</si>
  <si>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</si>
  <si>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</si>
  <si>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</si>
  <si>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</si>
  <si>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</si>
  <si>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</si>
  <si>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</si>
  <si>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</si>
  <si>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</si>
  <si>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</si>
  <si>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</si>
  <si>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</si>
  <si>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</si>
  <si>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</si>
  <si>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</si>
  <si>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</si>
  <si>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</si>
  <si>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</si>
  <si>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</si>
  <si>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</si>
  <si>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</si>
  <si>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</si>
  <si>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</si>
  <si>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</si>
  <si>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</si>
  <si>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</si>
  <si>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Pete</t>
  </si>
  <si>
    <t>Imre</t>
  </si>
  <si>
    <t xml:space="preserve">Oros </t>
  </si>
  <si>
    <t>Andraš</t>
  </si>
  <si>
    <t>Nađidai</t>
  </si>
  <si>
    <t>Zoltan</t>
  </si>
  <si>
    <t>Horvat</t>
  </si>
  <si>
    <t>Robert</t>
  </si>
  <si>
    <t>Gabor</t>
  </si>
  <si>
    <t>Varga</t>
  </si>
  <si>
    <t>Tibor</t>
  </si>
  <si>
    <t xml:space="preserve">Veđelek </t>
  </si>
  <si>
    <t>Flora</t>
  </si>
  <si>
    <t>Daniel</t>
  </si>
  <si>
    <t>Andrea</t>
  </si>
  <si>
    <t>Puhača</t>
  </si>
  <si>
    <t>Mladen</t>
  </si>
  <si>
    <t>Karačonji</t>
  </si>
  <si>
    <t>Pastor</t>
  </si>
  <si>
    <t>Ema</t>
  </si>
  <si>
    <t>Geza</t>
  </si>
  <si>
    <t>Cehola</t>
  </si>
  <si>
    <t>David</t>
  </si>
  <si>
    <t>Stojković</t>
  </si>
  <si>
    <t>Nina</t>
  </si>
  <si>
    <t>Turai</t>
  </si>
  <si>
    <t>Edina</t>
  </si>
  <si>
    <t>Černak</t>
  </si>
  <si>
    <t>Lara</t>
  </si>
  <si>
    <t>Večera</t>
  </si>
  <si>
    <t>Henrieta</t>
  </si>
  <si>
    <t>Levente</t>
  </si>
  <si>
    <t>Jana</t>
  </si>
  <si>
    <t>Tenji</t>
  </si>
  <si>
    <t>Nora</t>
  </si>
  <si>
    <t>Fabri</t>
  </si>
  <si>
    <t>Strahinja</t>
  </si>
  <si>
    <t>Bence</t>
  </si>
  <si>
    <t>Vuk</t>
  </si>
  <si>
    <t>Kašlik</t>
  </si>
  <si>
    <t>Petra</t>
  </si>
  <si>
    <t>Šarok</t>
  </si>
  <si>
    <t>Žofia</t>
  </si>
  <si>
    <t>Laura</t>
  </si>
  <si>
    <t>Koso</t>
  </si>
  <si>
    <t>Atila</t>
  </si>
  <si>
    <t>Vig</t>
  </si>
  <si>
    <t>Botond</t>
  </si>
  <si>
    <t>Žombor</t>
  </si>
  <si>
    <t>Lenard</t>
  </si>
  <si>
    <t>Čenge</t>
  </si>
  <si>
    <t>Kinče</t>
  </si>
  <si>
    <t>Zalan</t>
  </si>
  <si>
    <t>Finčur</t>
  </si>
  <si>
    <t>Žanet</t>
  </si>
  <si>
    <t>Giric</t>
  </si>
  <si>
    <t>Dorka</t>
  </si>
  <si>
    <t>Bolok</t>
  </si>
  <si>
    <t>Barbara</t>
  </si>
  <si>
    <t>Super liga Srbije</t>
  </si>
  <si>
    <t>produženje</t>
  </si>
  <si>
    <t>Druga Savezna liga</t>
  </si>
  <si>
    <t>Vojvođanska liga</t>
  </si>
  <si>
    <t>Prva liga Srbije</t>
  </si>
  <si>
    <t>001314</t>
  </si>
  <si>
    <t>001306</t>
  </si>
  <si>
    <t>001299</t>
  </si>
  <si>
    <t>001281</t>
  </si>
  <si>
    <t>001282</t>
  </si>
  <si>
    <t>001283</t>
  </si>
  <si>
    <t>001284</t>
  </si>
  <si>
    <t>STK TEMERIN-FEROCOOP</t>
  </si>
  <si>
    <t>001285</t>
  </si>
  <si>
    <t>001286</t>
  </si>
  <si>
    <t>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</si>
  <si>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</si>
  <si>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</si>
  <si>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</si>
  <si>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</si>
  <si>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</si>
  <si>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</si>
  <si>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</si>
  <si>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</si>
  <si>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</si>
  <si>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001297</t>
  </si>
  <si>
    <t>001298</t>
  </si>
  <si>
    <t>001300</t>
  </si>
  <si>
    <t>001301</t>
  </si>
  <si>
    <t>001302</t>
  </si>
  <si>
    <t>001303</t>
  </si>
  <si>
    <t>001305</t>
  </si>
  <si>
    <t>001307</t>
  </si>
  <si>
    <t>001308</t>
  </si>
  <si>
    <t>001309</t>
  </si>
  <si>
    <t>001310</t>
  </si>
  <si>
    <t>001311</t>
  </si>
  <si>
    <t>001317</t>
  </si>
  <si>
    <t>001318</t>
  </si>
  <si>
    <t>001319</t>
  </si>
  <si>
    <t>001320</t>
  </si>
  <si>
    <t>001321</t>
  </si>
  <si>
    <t>001322</t>
  </si>
  <si>
    <t>001323</t>
  </si>
  <si>
    <t>001324</t>
  </si>
  <si>
    <t>001325</t>
  </si>
  <si>
    <t>Sabina</t>
  </si>
  <si>
    <t>prva registracija</t>
  </si>
  <si>
    <t>Molnar</t>
  </si>
  <si>
    <t>Roland</t>
  </si>
  <si>
    <t>Kristina</t>
  </si>
  <si>
    <t>Doša</t>
  </si>
  <si>
    <t>Emeše</t>
  </si>
  <si>
    <t>Vitšek</t>
  </si>
  <si>
    <t>Ivan</t>
  </si>
  <si>
    <t>Maksim</t>
  </si>
  <si>
    <t>Pero</t>
  </si>
  <si>
    <t xml:space="preserve"> Vojvodina NS</t>
  </si>
  <si>
    <t>STK Čelarevo</t>
  </si>
  <si>
    <t>Tepić</t>
  </si>
  <si>
    <t>Južno Bačka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</si>
</sst>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5" zoomScale="110" zoomScaleNormal="110" zoomScaleSheetLayoutView="90" workbookViewId="0">
      <selection activeCell="H37" sqref="H37:L3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107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1957</v>
      </c>
      <c r="E4" s="22">
        <v>4</v>
      </c>
      <c r="F4" s="22">
        <v>26</v>
      </c>
      <c r="G4" s="14">
        <f t="shared" ref="G4" si="0">DATE(D4,E4,F4)</f>
        <v>20936</v>
      </c>
      <c r="H4" s="15" t="s">
        <v>103</v>
      </c>
      <c r="I4" s="44" t="s">
        <v>95</v>
      </c>
      <c r="J4" s="16" t="s">
        <v>96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1976</v>
      </c>
      <c r="E5" s="22">
        <v>12</v>
      </c>
      <c r="F5" s="22">
        <v>2</v>
      </c>
      <c r="G5" s="14">
        <f t="shared" ref="G5:G68" si="1">DATE(D5,E5,F5)</f>
        <v>28096</v>
      </c>
      <c r="H5" s="15" t="s">
        <v>104</v>
      </c>
      <c r="I5" s="44" t="s">
        <v>97</v>
      </c>
      <c r="J5" s="16" t="s">
        <v>96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1965</v>
      </c>
      <c r="E6" s="22">
        <v>12</v>
      </c>
      <c r="F6" s="22">
        <v>19</v>
      </c>
      <c r="G6" s="14">
        <f t="shared" si="1"/>
        <v>24095</v>
      </c>
      <c r="H6" s="15" t="s">
        <v>105</v>
      </c>
      <c r="I6" s="44" t="s">
        <v>95</v>
      </c>
      <c r="J6" s="16" t="s">
        <v>96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1976</v>
      </c>
      <c r="E7" s="22">
        <v>6</v>
      </c>
      <c r="F7" s="22">
        <v>18</v>
      </c>
      <c r="G7" s="14">
        <f t="shared" si="1"/>
        <v>27929</v>
      </c>
      <c r="H7" s="15" t="s">
        <v>106</v>
      </c>
      <c r="I7" s="44" t="s">
        <v>95</v>
      </c>
      <c r="J7" s="16" t="s">
        <v>96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40</v>
      </c>
      <c r="C8" s="26" t="s">
        <v>44</v>
      </c>
      <c r="D8" s="22">
        <v>1996</v>
      </c>
      <c r="E8" s="22">
        <v>10</v>
      </c>
      <c r="F8" s="22">
        <v>14</v>
      </c>
      <c r="G8" s="14">
        <f t="shared" si="1"/>
        <v>35352</v>
      </c>
      <c r="H8" s="15" t="s">
        <v>108</v>
      </c>
      <c r="I8" s="44" t="s">
        <v>97</v>
      </c>
      <c r="J8" s="16" t="s">
        <v>96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44</v>
      </c>
      <c r="D9" s="22">
        <v>1982</v>
      </c>
      <c r="E9" s="22">
        <v>1</v>
      </c>
      <c r="F9" s="22">
        <v>1</v>
      </c>
      <c r="G9" s="14">
        <f t="shared" si="1"/>
        <v>29952</v>
      </c>
      <c r="H9" s="15" t="s">
        <v>109</v>
      </c>
      <c r="I9" s="44" t="s">
        <v>97</v>
      </c>
      <c r="J9" s="16" t="s">
        <v>96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45</v>
      </c>
      <c r="C10" s="26" t="s">
        <v>46</v>
      </c>
      <c r="D10" s="22">
        <v>1971</v>
      </c>
      <c r="E10" s="22">
        <v>1</v>
      </c>
      <c r="F10" s="22">
        <v>20</v>
      </c>
      <c r="G10" s="14">
        <f t="shared" si="1"/>
        <v>25953</v>
      </c>
      <c r="H10" s="15" t="s">
        <v>110</v>
      </c>
      <c r="I10" s="44" t="s">
        <v>97</v>
      </c>
      <c r="J10" s="16" t="s">
        <v>96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47</v>
      </c>
      <c r="C11" s="26" t="s">
        <v>48</v>
      </c>
      <c r="D11" s="22">
        <v>1998</v>
      </c>
      <c r="E11" s="22">
        <v>2</v>
      </c>
      <c r="F11" s="22">
        <v>25</v>
      </c>
      <c r="G11" s="14">
        <f t="shared" si="1"/>
        <v>35851</v>
      </c>
      <c r="H11" s="15" t="s">
        <v>111</v>
      </c>
      <c r="I11" s="44" t="s">
        <v>98</v>
      </c>
      <c r="J11" s="16" t="s">
        <v>96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45</v>
      </c>
      <c r="C12" s="26" t="s">
        <v>49</v>
      </c>
      <c r="D12" s="22">
        <v>2006</v>
      </c>
      <c r="E12" s="22">
        <v>6</v>
      </c>
      <c r="F12" s="22">
        <v>23</v>
      </c>
      <c r="G12" s="14">
        <f t="shared" si="1"/>
        <v>38891</v>
      </c>
      <c r="H12" s="15" t="s">
        <v>112</v>
      </c>
      <c r="I12" s="44" t="s">
        <v>97</v>
      </c>
      <c r="J12" s="16" t="s">
        <v>96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40</v>
      </c>
      <c r="C13" s="26" t="s">
        <v>50</v>
      </c>
      <c r="D13" s="22">
        <v>1999</v>
      </c>
      <c r="E13" s="22">
        <v>3</v>
      </c>
      <c r="F13" s="22">
        <v>16</v>
      </c>
      <c r="G13" s="14">
        <f t="shared" si="1"/>
        <v>36235</v>
      </c>
      <c r="H13" s="15" t="s">
        <v>113</v>
      </c>
      <c r="I13" s="44" t="s">
        <v>98</v>
      </c>
      <c r="J13" s="16" t="s">
        <v>96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38</v>
      </c>
      <c r="C14" s="26" t="s">
        <v>39</v>
      </c>
      <c r="D14" s="22">
        <v>2005</v>
      </c>
      <c r="E14" s="22">
        <v>10</v>
      </c>
      <c r="F14" s="22">
        <v>18</v>
      </c>
      <c r="G14" s="14">
        <f t="shared" si="1"/>
        <v>38643</v>
      </c>
      <c r="H14" s="15" t="s">
        <v>114</v>
      </c>
      <c r="I14" s="44" t="s">
        <v>95</v>
      </c>
      <c r="J14" s="16" t="s">
        <v>96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51</v>
      </c>
      <c r="C15" s="26" t="s">
        <v>52</v>
      </c>
      <c r="D15" s="22">
        <v>2003</v>
      </c>
      <c r="E15" s="22">
        <v>12</v>
      </c>
      <c r="F15" s="22">
        <v>13</v>
      </c>
      <c r="G15" s="14">
        <f t="shared" si="1"/>
        <v>37968</v>
      </c>
      <c r="H15" s="15" t="s">
        <v>115</v>
      </c>
      <c r="I15" s="44" t="s">
        <v>97</v>
      </c>
      <c r="J15" s="16" t="s">
        <v>96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53</v>
      </c>
      <c r="C16" s="26" t="s">
        <v>49</v>
      </c>
      <c r="D16" s="22">
        <v>1995</v>
      </c>
      <c r="E16" s="22">
        <v>9</v>
      </c>
      <c r="F16" s="22">
        <v>11</v>
      </c>
      <c r="G16" s="14">
        <f t="shared" si="1"/>
        <v>34953</v>
      </c>
      <c r="H16" s="15" t="s">
        <v>116</v>
      </c>
      <c r="I16" s="44" t="s">
        <v>97</v>
      </c>
      <c r="J16" s="16" t="s">
        <v>96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54</v>
      </c>
      <c r="C17" s="26" t="s">
        <v>55</v>
      </c>
      <c r="D17" s="22">
        <v>1992</v>
      </c>
      <c r="E17" s="22">
        <v>12</v>
      </c>
      <c r="F17" s="22">
        <v>11</v>
      </c>
      <c r="G17" s="14">
        <f t="shared" si="1"/>
        <v>33949</v>
      </c>
      <c r="H17" s="15" t="s">
        <v>117</v>
      </c>
      <c r="I17" s="44" t="s">
        <v>98</v>
      </c>
      <c r="J17" s="16" t="s">
        <v>96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53</v>
      </c>
      <c r="C18" s="26" t="s">
        <v>56</v>
      </c>
      <c r="D18" s="22">
        <v>1966</v>
      </c>
      <c r="E18" s="22">
        <v>7</v>
      </c>
      <c r="F18" s="22">
        <v>24</v>
      </c>
      <c r="G18" s="14">
        <f t="shared" si="1"/>
        <v>24312</v>
      </c>
      <c r="H18" s="15" t="s">
        <v>118</v>
      </c>
      <c r="I18" s="44" t="s">
        <v>97</v>
      </c>
      <c r="J18" s="16" t="s">
        <v>96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57</v>
      </c>
      <c r="C19" s="26" t="s">
        <v>58</v>
      </c>
      <c r="D19" s="22">
        <v>1994</v>
      </c>
      <c r="E19" s="22">
        <v>4</v>
      </c>
      <c r="F19" s="22">
        <v>29</v>
      </c>
      <c r="G19" s="14">
        <f t="shared" si="1"/>
        <v>34453</v>
      </c>
      <c r="H19" s="15" t="s">
        <v>119</v>
      </c>
      <c r="I19" s="44" t="s">
        <v>97</v>
      </c>
      <c r="J19" s="16" t="s">
        <v>96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36</v>
      </c>
      <c r="C20" s="26" t="s">
        <v>41</v>
      </c>
      <c r="D20" s="22">
        <v>1982</v>
      </c>
      <c r="E20" s="22">
        <v>11</v>
      </c>
      <c r="F20" s="22">
        <v>24</v>
      </c>
      <c r="G20" s="14">
        <f t="shared" si="1"/>
        <v>30279</v>
      </c>
      <c r="H20" s="15" t="s">
        <v>120</v>
      </c>
      <c r="I20" s="44" t="s">
        <v>95</v>
      </c>
      <c r="J20" s="16" t="s">
        <v>96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59</v>
      </c>
      <c r="C21" s="26" t="s">
        <v>60</v>
      </c>
      <c r="D21" s="22">
        <v>2009</v>
      </c>
      <c r="E21" s="22">
        <v>8</v>
      </c>
      <c r="F21" s="22">
        <v>8</v>
      </c>
      <c r="G21" s="14">
        <f t="shared" si="1"/>
        <v>40033</v>
      </c>
      <c r="H21" s="15" t="s">
        <v>121</v>
      </c>
      <c r="I21" s="44" t="s">
        <v>98</v>
      </c>
      <c r="J21" s="16" t="s">
        <v>96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61</v>
      </c>
      <c r="C22" s="26" t="s">
        <v>62</v>
      </c>
      <c r="D22" s="22">
        <v>2005</v>
      </c>
      <c r="E22" s="22">
        <v>11</v>
      </c>
      <c r="F22" s="22">
        <v>23</v>
      </c>
      <c r="G22" s="14">
        <f t="shared" si="1"/>
        <v>38679</v>
      </c>
      <c r="H22" s="15" t="s">
        <v>102</v>
      </c>
      <c r="I22" s="44" t="s">
        <v>98</v>
      </c>
      <c r="J22" s="16" t="s">
        <v>96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63</v>
      </c>
      <c r="C23" s="26" t="s">
        <v>64</v>
      </c>
      <c r="D23" s="22">
        <v>2009</v>
      </c>
      <c r="E23" s="22">
        <v>3</v>
      </c>
      <c r="F23" s="22">
        <v>22</v>
      </c>
      <c r="G23" s="14">
        <f t="shared" si="1"/>
        <v>39894</v>
      </c>
      <c r="H23" s="15" t="s">
        <v>122</v>
      </c>
      <c r="I23" s="44" t="s">
        <v>98</v>
      </c>
      <c r="J23" s="16" t="s">
        <v>96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65</v>
      </c>
      <c r="C24" s="26" t="s">
        <v>66</v>
      </c>
      <c r="D24" s="22">
        <v>2010</v>
      </c>
      <c r="E24" s="22">
        <v>5</v>
      </c>
      <c r="F24" s="22">
        <v>13</v>
      </c>
      <c r="G24" s="14">
        <f t="shared" si="1"/>
        <v>40311</v>
      </c>
      <c r="H24" s="15" t="s">
        <v>123</v>
      </c>
      <c r="I24" s="44" t="s">
        <v>98</v>
      </c>
      <c r="J24" s="16" t="s">
        <v>96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65</v>
      </c>
      <c r="C25" s="26" t="s">
        <v>67</v>
      </c>
      <c r="D25" s="22">
        <v>2007</v>
      </c>
      <c r="E25" s="22">
        <v>5</v>
      </c>
      <c r="F25" s="22">
        <v>4</v>
      </c>
      <c r="G25" s="14">
        <f t="shared" si="1"/>
        <v>39206</v>
      </c>
      <c r="H25" s="15" t="s">
        <v>124</v>
      </c>
      <c r="I25" s="44" t="s">
        <v>97</v>
      </c>
      <c r="J25" s="16" t="s">
        <v>96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63</v>
      </c>
      <c r="C26" s="26" t="s">
        <v>68</v>
      </c>
      <c r="D26" s="22">
        <v>2012</v>
      </c>
      <c r="E26" s="22">
        <v>8</v>
      </c>
      <c r="F26" s="22">
        <v>31</v>
      </c>
      <c r="G26" s="14">
        <f t="shared" si="1"/>
        <v>41152</v>
      </c>
      <c r="H26" s="15" t="s">
        <v>125</v>
      </c>
      <c r="I26" s="44" t="s">
        <v>98</v>
      </c>
      <c r="J26" s="16" t="s">
        <v>96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 t="s">
        <v>69</v>
      </c>
      <c r="C28" s="26" t="s">
        <v>70</v>
      </c>
      <c r="D28" s="22">
        <v>2011</v>
      </c>
      <c r="E28" s="22">
        <v>1</v>
      </c>
      <c r="F28" s="22">
        <v>8</v>
      </c>
      <c r="G28" s="14">
        <f t="shared" si="1"/>
        <v>40551</v>
      </c>
      <c r="H28" s="15" t="s">
        <v>126</v>
      </c>
      <c r="I28" s="44" t="s">
        <v>98</v>
      </c>
      <c r="J28" s="16" t="s">
        <v>96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26" t="s">
        <v>71</v>
      </c>
      <c r="C29" s="26" t="s">
        <v>72</v>
      </c>
      <c r="D29" s="22">
        <v>2004</v>
      </c>
      <c r="E29" s="22">
        <v>3</v>
      </c>
      <c r="F29" s="22">
        <v>25</v>
      </c>
      <c r="G29" s="14">
        <f t="shared" si="1"/>
        <v>38071</v>
      </c>
      <c r="H29" s="15" t="s">
        <v>101</v>
      </c>
      <c r="I29" s="44" t="s">
        <v>99</v>
      </c>
      <c r="J29" s="16" t="s">
        <v>96</v>
      </c>
      <c r="K29" s="26" t="s">
        <v>153</v>
      </c>
      <c r="L29" s="15" t="s">
        <v>3</v>
      </c>
      <c r="N29" s="32"/>
    </row>
    <row r="30" spans="1:14" ht="23.45" customHeight="1" x14ac:dyDescent="0.25">
      <c r="A30" s="13">
        <v>27</v>
      </c>
      <c r="B30" s="26" t="s">
        <v>45</v>
      </c>
      <c r="C30" s="26" t="s">
        <v>73</v>
      </c>
      <c r="D30" s="22">
        <v>2006</v>
      </c>
      <c r="E30" s="22">
        <v>8</v>
      </c>
      <c r="F30" s="22">
        <v>11</v>
      </c>
      <c r="G30" s="14">
        <f t="shared" si="1"/>
        <v>38940</v>
      </c>
      <c r="H30" s="15" t="s">
        <v>127</v>
      </c>
      <c r="I30" s="44" t="s">
        <v>97</v>
      </c>
      <c r="J30" s="16" t="s">
        <v>96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59</v>
      </c>
      <c r="C31" s="26" t="s">
        <v>74</v>
      </c>
      <c r="D31" s="22">
        <v>2008</v>
      </c>
      <c r="E31" s="22">
        <v>8</v>
      </c>
      <c r="F31" s="22">
        <v>6</v>
      </c>
      <c r="G31" s="14">
        <f t="shared" si="1"/>
        <v>39666</v>
      </c>
      <c r="H31" s="15" t="s">
        <v>128</v>
      </c>
      <c r="I31" s="44" t="s">
        <v>97</v>
      </c>
      <c r="J31" s="16" t="s">
        <v>96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75</v>
      </c>
      <c r="C32" s="26" t="s">
        <v>76</v>
      </c>
      <c r="D32" s="22">
        <v>2008</v>
      </c>
      <c r="E32" s="22">
        <v>6</v>
      </c>
      <c r="F32" s="22">
        <v>11</v>
      </c>
      <c r="G32" s="14">
        <f t="shared" si="1"/>
        <v>39610</v>
      </c>
      <c r="H32" s="15" t="s">
        <v>129</v>
      </c>
      <c r="I32" s="44" t="s">
        <v>98</v>
      </c>
      <c r="J32" s="16" t="s">
        <v>96</v>
      </c>
      <c r="K32" s="26"/>
      <c r="L32" s="15" t="s">
        <v>4</v>
      </c>
      <c r="N32" s="32"/>
    </row>
    <row r="33" spans="1:14" ht="23.45" customHeight="1" x14ac:dyDescent="0.25">
      <c r="A33" s="13">
        <v>30</v>
      </c>
      <c r="B33" s="26" t="s">
        <v>77</v>
      </c>
      <c r="C33" s="26" t="s">
        <v>78</v>
      </c>
      <c r="D33" s="22">
        <v>2010</v>
      </c>
      <c r="E33" s="22">
        <v>8</v>
      </c>
      <c r="F33" s="22">
        <v>20</v>
      </c>
      <c r="G33" s="14">
        <f t="shared" si="1"/>
        <v>40410</v>
      </c>
      <c r="H33" s="15" t="s">
        <v>130</v>
      </c>
      <c r="I33" s="44" t="s">
        <v>98</v>
      </c>
      <c r="J33" s="16" t="s">
        <v>96</v>
      </c>
      <c r="K33" s="26"/>
      <c r="L33" s="15" t="s">
        <v>4</v>
      </c>
      <c r="N33" s="32"/>
    </row>
    <row r="34" spans="1:14" ht="23.45" customHeight="1" x14ac:dyDescent="0.25">
      <c r="A34" s="13">
        <v>31</v>
      </c>
      <c r="B34" s="26" t="s">
        <v>45</v>
      </c>
      <c r="C34" s="26" t="s">
        <v>79</v>
      </c>
      <c r="D34" s="22">
        <v>2012</v>
      </c>
      <c r="E34" s="22">
        <v>8</v>
      </c>
      <c r="F34" s="22">
        <v>11</v>
      </c>
      <c r="G34" s="14">
        <f t="shared" si="1"/>
        <v>41132</v>
      </c>
      <c r="H34" s="15" t="s">
        <v>131</v>
      </c>
      <c r="I34" s="44" t="s">
        <v>98</v>
      </c>
      <c r="J34" s="16" t="s">
        <v>96</v>
      </c>
      <c r="K34" s="26"/>
      <c r="L34" s="15" t="s">
        <v>4</v>
      </c>
      <c r="N34" s="32"/>
    </row>
    <row r="35" spans="1:14" ht="23.45" customHeight="1" x14ac:dyDescent="0.25">
      <c r="A35" s="13">
        <v>32</v>
      </c>
      <c r="B35" s="26" t="s">
        <v>80</v>
      </c>
      <c r="C35" s="26" t="s">
        <v>81</v>
      </c>
      <c r="D35" s="22">
        <v>1986</v>
      </c>
      <c r="E35" s="22">
        <v>8</v>
      </c>
      <c r="F35" s="22">
        <v>7</v>
      </c>
      <c r="G35" s="14">
        <f t="shared" si="1"/>
        <v>31631</v>
      </c>
      <c r="H35" s="15" t="s">
        <v>100</v>
      </c>
      <c r="I35" s="44" t="s">
        <v>95</v>
      </c>
      <c r="J35" s="16" t="s">
        <v>96</v>
      </c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 t="s">
        <v>82</v>
      </c>
      <c r="C38" s="26" t="s">
        <v>83</v>
      </c>
      <c r="D38" s="22">
        <v>2011</v>
      </c>
      <c r="E38" s="22">
        <v>2</v>
      </c>
      <c r="F38" s="22">
        <v>21</v>
      </c>
      <c r="G38" s="14">
        <f t="shared" si="1"/>
        <v>40595</v>
      </c>
      <c r="H38" s="15" t="s">
        <v>132</v>
      </c>
      <c r="I38" s="44" t="s">
        <v>155</v>
      </c>
      <c r="J38" s="16" t="s">
        <v>96</v>
      </c>
      <c r="K38" s="26"/>
      <c r="L38" s="15" t="s">
        <v>3</v>
      </c>
      <c r="N38" s="32"/>
    </row>
    <row r="39" spans="1:14" ht="23.45" customHeight="1" x14ac:dyDescent="0.25">
      <c r="A39" s="13">
        <v>36</v>
      </c>
      <c r="B39" s="26" t="s">
        <v>82</v>
      </c>
      <c r="C39" s="26" t="s">
        <v>84</v>
      </c>
      <c r="D39" s="22">
        <v>2011</v>
      </c>
      <c r="E39" s="22">
        <v>2</v>
      </c>
      <c r="F39" s="22">
        <v>21</v>
      </c>
      <c r="G39" s="14">
        <f t="shared" si="1"/>
        <v>40595</v>
      </c>
      <c r="H39" s="15" t="s">
        <v>133</v>
      </c>
      <c r="I39" s="44" t="s">
        <v>155</v>
      </c>
      <c r="J39" s="16" t="s">
        <v>96</v>
      </c>
      <c r="K39" s="26"/>
      <c r="L39" s="15" t="s">
        <v>3</v>
      </c>
      <c r="N39" s="32"/>
    </row>
    <row r="40" spans="1:14" ht="23.45" customHeight="1" x14ac:dyDescent="0.25">
      <c r="A40" s="13">
        <v>37</v>
      </c>
      <c r="B40" s="26" t="s">
        <v>82</v>
      </c>
      <c r="C40" s="26" t="s">
        <v>85</v>
      </c>
      <c r="D40" s="22">
        <v>2007</v>
      </c>
      <c r="E40" s="22">
        <v>9</v>
      </c>
      <c r="F40" s="22">
        <v>9</v>
      </c>
      <c r="G40" s="14">
        <f t="shared" si="1"/>
        <v>39334</v>
      </c>
      <c r="H40" s="15" t="s">
        <v>134</v>
      </c>
      <c r="I40" s="44" t="s">
        <v>155</v>
      </c>
      <c r="J40" s="16" t="s">
        <v>96</v>
      </c>
      <c r="K40" s="26"/>
      <c r="L40" s="15" t="s">
        <v>3</v>
      </c>
      <c r="N40" s="32"/>
    </row>
    <row r="41" spans="1:14" ht="23.45" customHeight="1" x14ac:dyDescent="0.25">
      <c r="A41" s="13">
        <v>38</v>
      </c>
      <c r="B41" s="26" t="s">
        <v>54</v>
      </c>
      <c r="C41" s="26" t="s">
        <v>86</v>
      </c>
      <c r="D41" s="22">
        <v>2008</v>
      </c>
      <c r="E41" s="22">
        <v>8</v>
      </c>
      <c r="F41" s="22">
        <v>29</v>
      </c>
      <c r="G41" s="14">
        <f t="shared" si="1"/>
        <v>39689</v>
      </c>
      <c r="H41" s="15" t="s">
        <v>135</v>
      </c>
      <c r="I41" s="44" t="s">
        <v>98</v>
      </c>
      <c r="J41" s="16" t="s">
        <v>96</v>
      </c>
      <c r="K41" s="26"/>
      <c r="L41" s="15" t="s">
        <v>3</v>
      </c>
      <c r="N41" s="32"/>
    </row>
    <row r="42" spans="1:14" ht="23.45" customHeight="1" x14ac:dyDescent="0.25">
      <c r="A42" s="13">
        <v>39</v>
      </c>
      <c r="B42" s="26" t="s">
        <v>54</v>
      </c>
      <c r="C42" s="26" t="s">
        <v>87</v>
      </c>
      <c r="D42" s="22">
        <v>2011</v>
      </c>
      <c r="E42" s="22">
        <v>3</v>
      </c>
      <c r="F42" s="22">
        <v>29</v>
      </c>
      <c r="G42" s="14">
        <f t="shared" si="1"/>
        <v>40631</v>
      </c>
      <c r="H42" s="15" t="s">
        <v>136</v>
      </c>
      <c r="I42" s="44" t="s">
        <v>98</v>
      </c>
      <c r="J42" s="16" t="s">
        <v>96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 t="s">
        <v>54</v>
      </c>
      <c r="C43" s="26" t="s">
        <v>88</v>
      </c>
      <c r="D43" s="22">
        <v>2013</v>
      </c>
      <c r="E43" s="22">
        <v>3</v>
      </c>
      <c r="F43" s="22">
        <v>7</v>
      </c>
      <c r="G43" s="14">
        <f t="shared" si="1"/>
        <v>41340</v>
      </c>
      <c r="H43" s="15" t="s">
        <v>137</v>
      </c>
      <c r="I43" s="44" t="s">
        <v>98</v>
      </c>
      <c r="J43" s="16" t="s">
        <v>96</v>
      </c>
      <c r="K43" s="26"/>
      <c r="L43" s="15" t="s">
        <v>4</v>
      </c>
      <c r="N43" s="32"/>
    </row>
    <row r="44" spans="1:14" ht="23.45" customHeight="1" x14ac:dyDescent="0.25">
      <c r="A44" s="13">
        <v>41</v>
      </c>
      <c r="B44" s="26" t="s">
        <v>89</v>
      </c>
      <c r="C44" s="26" t="s">
        <v>90</v>
      </c>
      <c r="D44" s="22">
        <v>2007</v>
      </c>
      <c r="E44" s="22">
        <v>5</v>
      </c>
      <c r="F44" s="22">
        <v>23</v>
      </c>
      <c r="G44" s="14">
        <f t="shared" si="1"/>
        <v>39225</v>
      </c>
      <c r="H44" s="15" t="s">
        <v>138</v>
      </c>
      <c r="I44" s="44" t="s">
        <v>98</v>
      </c>
      <c r="J44" s="16" t="s">
        <v>96</v>
      </c>
      <c r="K44" s="26"/>
      <c r="L44" s="15" t="s">
        <v>4</v>
      </c>
      <c r="N44" s="32"/>
    </row>
    <row r="45" spans="1:14" ht="23.45" customHeight="1" x14ac:dyDescent="0.25">
      <c r="A45" s="13">
        <v>42</v>
      </c>
      <c r="B45" s="26" t="s">
        <v>91</v>
      </c>
      <c r="C45" s="26" t="s">
        <v>92</v>
      </c>
      <c r="D45" s="22">
        <v>2009</v>
      </c>
      <c r="E45" s="22">
        <v>4</v>
      </c>
      <c r="F45" s="22">
        <v>18</v>
      </c>
      <c r="G45" s="14">
        <f t="shared" si="1"/>
        <v>39921</v>
      </c>
      <c r="H45" s="15" t="s">
        <v>139</v>
      </c>
      <c r="I45" s="44" t="s">
        <v>98</v>
      </c>
      <c r="J45" s="16" t="s">
        <v>96</v>
      </c>
      <c r="K45" s="26"/>
      <c r="L45" s="15" t="s">
        <v>4</v>
      </c>
      <c r="N45" s="32"/>
    </row>
    <row r="46" spans="1:14" ht="23.45" customHeight="1" x14ac:dyDescent="0.25">
      <c r="A46" s="13">
        <v>43</v>
      </c>
      <c r="B46" s="26" t="s">
        <v>93</v>
      </c>
      <c r="C46" s="26" t="s">
        <v>94</v>
      </c>
      <c r="D46" s="22">
        <v>2008</v>
      </c>
      <c r="E46" s="22">
        <v>7</v>
      </c>
      <c r="F46" s="22">
        <v>5</v>
      </c>
      <c r="G46" s="14">
        <f t="shared" si="1"/>
        <v>39634</v>
      </c>
      <c r="H46" s="15" t="s">
        <v>140</v>
      </c>
      <c r="I46" s="44" t="s">
        <v>98</v>
      </c>
      <c r="J46" s="16" t="s">
        <v>96</v>
      </c>
      <c r="K46" s="26"/>
      <c r="L46" s="15" t="s">
        <v>4</v>
      </c>
      <c r="N46" s="32"/>
    </row>
    <row r="47" spans="1:14" ht="23.45" customHeight="1" x14ac:dyDescent="0.25">
      <c r="A47" s="13">
        <v>44</v>
      </c>
      <c r="B47" s="26" t="s">
        <v>93</v>
      </c>
      <c r="C47" s="26" t="s">
        <v>141</v>
      </c>
      <c r="D47" s="22">
        <v>2010</v>
      </c>
      <c r="E47" s="22">
        <v>6</v>
      </c>
      <c r="F47" s="22">
        <v>4</v>
      </c>
      <c r="G47" s="14">
        <f t="shared" si="1"/>
        <v>40333</v>
      </c>
      <c r="H47" s="15"/>
      <c r="I47" s="44" t="s">
        <v>98</v>
      </c>
      <c r="J47" s="16" t="s">
        <v>142</v>
      </c>
      <c r="K47" s="26"/>
      <c r="L47" s="15" t="s">
        <v>4</v>
      </c>
      <c r="N47" s="32"/>
    </row>
    <row r="48" spans="1:14" ht="23.45" customHeight="1" x14ac:dyDescent="0.25">
      <c r="A48" s="13">
        <v>45</v>
      </c>
      <c r="B48" s="26" t="s">
        <v>143</v>
      </c>
      <c r="C48" s="26" t="s">
        <v>144</v>
      </c>
      <c r="D48" s="22">
        <v>2010</v>
      </c>
      <c r="E48" s="22">
        <v>8</v>
      </c>
      <c r="F48" s="22">
        <v>1</v>
      </c>
      <c r="G48" s="14">
        <f t="shared" si="1"/>
        <v>40391</v>
      </c>
      <c r="H48" s="15"/>
      <c r="I48" s="44" t="s">
        <v>155</v>
      </c>
      <c r="J48" s="16" t="s">
        <v>142</v>
      </c>
      <c r="K48" s="26"/>
      <c r="L48" s="15" t="s">
        <v>4</v>
      </c>
      <c r="N48" s="32"/>
    </row>
    <row r="49" spans="1:14" ht="23.45" customHeight="1" x14ac:dyDescent="0.25">
      <c r="A49" s="13">
        <v>46</v>
      </c>
      <c r="B49" s="26" t="s">
        <v>143</v>
      </c>
      <c r="C49" s="26" t="s">
        <v>145</v>
      </c>
      <c r="D49" s="22">
        <v>2012</v>
      </c>
      <c r="E49" s="22">
        <v>3</v>
      </c>
      <c r="F49" s="22">
        <v>23</v>
      </c>
      <c r="G49" s="14">
        <f t="shared" si="1"/>
        <v>40991</v>
      </c>
      <c r="H49" s="15"/>
      <c r="I49" s="44" t="s">
        <v>98</v>
      </c>
      <c r="J49" s="16" t="s">
        <v>142</v>
      </c>
      <c r="K49" s="26"/>
      <c r="L49" s="15" t="s">
        <v>3</v>
      </c>
      <c r="N49" s="32"/>
    </row>
    <row r="50" spans="1:14" ht="23.45" customHeight="1" x14ac:dyDescent="0.25">
      <c r="A50" s="13">
        <v>47</v>
      </c>
      <c r="B50" s="26" t="s">
        <v>146</v>
      </c>
      <c r="C50" s="26" t="s">
        <v>147</v>
      </c>
      <c r="D50" s="22">
        <v>2007</v>
      </c>
      <c r="E50" s="22">
        <v>7</v>
      </c>
      <c r="F50" s="22">
        <v>18</v>
      </c>
      <c r="G50" s="14">
        <f t="shared" si="1"/>
        <v>39281</v>
      </c>
      <c r="H50" s="15"/>
      <c r="I50" s="44" t="s">
        <v>98</v>
      </c>
      <c r="J50" s="16" t="s">
        <v>142</v>
      </c>
      <c r="K50" s="26"/>
      <c r="L50" s="15" t="s">
        <v>4</v>
      </c>
      <c r="N50" s="32"/>
    </row>
    <row r="51" spans="1:14" ht="23.45" customHeight="1" x14ac:dyDescent="0.25">
      <c r="A51" s="13">
        <v>48</v>
      </c>
      <c r="B51" s="26" t="s">
        <v>148</v>
      </c>
      <c r="C51" s="26" t="s">
        <v>149</v>
      </c>
      <c r="D51" s="22">
        <v>1969</v>
      </c>
      <c r="E51" s="22">
        <v>2</v>
      </c>
      <c r="F51" s="22">
        <v>25</v>
      </c>
      <c r="G51" s="14">
        <f t="shared" si="1"/>
        <v>25259</v>
      </c>
      <c r="H51" s="15"/>
      <c r="I51" s="44" t="s">
        <v>95</v>
      </c>
      <c r="J51" s="16" t="s">
        <v>96</v>
      </c>
      <c r="K51" s="26"/>
      <c r="L51" s="15" t="s">
        <v>4</v>
      </c>
      <c r="N51" s="32"/>
    </row>
    <row r="52" spans="1:14" ht="23.45" customHeight="1" x14ac:dyDescent="0.25">
      <c r="A52" s="13">
        <v>49</v>
      </c>
      <c r="B52" s="26" t="s">
        <v>36</v>
      </c>
      <c r="C52" s="26" t="s">
        <v>150</v>
      </c>
      <c r="D52" s="22">
        <v>2015</v>
      </c>
      <c r="E52" s="22">
        <v>1</v>
      </c>
      <c r="F52" s="22">
        <v>27</v>
      </c>
      <c r="G52" s="14">
        <f t="shared" si="1"/>
        <v>42031</v>
      </c>
      <c r="H52" s="15"/>
      <c r="I52" s="44" t="s">
        <v>155</v>
      </c>
      <c r="J52" s="16" t="s">
        <v>96</v>
      </c>
      <c r="K52" s="26"/>
      <c r="L52" s="15" t="s">
        <v>3</v>
      </c>
      <c r="N52" s="32"/>
    </row>
    <row r="53" spans="1:14" ht="23.45" customHeight="1" x14ac:dyDescent="0.25">
      <c r="A53" s="13">
        <v>50</v>
      </c>
      <c r="B53" s="26" t="s">
        <v>154</v>
      </c>
      <c r="C53" s="26" t="s">
        <v>151</v>
      </c>
      <c r="D53" s="22">
        <v>2000</v>
      </c>
      <c r="E53" s="22">
        <v>6</v>
      </c>
      <c r="F53" s="22">
        <v>9</v>
      </c>
      <c r="G53" s="14">
        <f t="shared" si="1"/>
        <v>36686</v>
      </c>
      <c r="H53" s="15"/>
      <c r="I53" s="44" t="s">
        <v>95</v>
      </c>
      <c r="J53" s="16" t="s">
        <v>152</v>
      </c>
      <c r="K53" s="26"/>
      <c r="L53" s="15" t="s">
        <v>3</v>
      </c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STK TEMERIN-FEROCOOP</v>
      </c>
      <c r="C2" s="4" t="str">
        <f>obrazac!B4</f>
        <v>Pete</v>
      </c>
      <c r="D2" s="4" t="str">
        <f>obrazac!C4</f>
        <v>Imre</v>
      </c>
      <c r="E2" s="39">
        <f>obrazac!G4</f>
        <v>20936</v>
      </c>
      <c r="F2" s="4" t="str">
        <f>obrazac!H4</f>
        <v>001281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STK TEMERIN-FEROCOOP</v>
      </c>
      <c r="C3" s="4" t="str">
        <f>obrazac!B5</f>
        <v xml:space="preserve">Oros </v>
      </c>
      <c r="D3" s="4" t="str">
        <f>obrazac!C5</f>
        <v>Andraš</v>
      </c>
      <c r="E3" s="39">
        <f>obrazac!G5</f>
        <v>28096</v>
      </c>
      <c r="F3" s="4" t="str">
        <f>obrazac!H5</f>
        <v>001282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STK TEMERIN-FEROCOOP</v>
      </c>
      <c r="C4" s="4" t="str">
        <f>obrazac!B6</f>
        <v>Nađidai</v>
      </c>
      <c r="D4" s="4" t="str">
        <f>obrazac!C6</f>
        <v>Zoltan</v>
      </c>
      <c r="E4" s="39">
        <f>obrazac!G6</f>
        <v>24095</v>
      </c>
      <c r="F4" s="4" t="str">
        <f>obrazac!H6</f>
        <v>001283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STK TEMERIN-FEROCOOP</v>
      </c>
      <c r="C5" s="4" t="str">
        <f>obrazac!B7</f>
        <v>Horvat</v>
      </c>
      <c r="D5" s="4" t="str">
        <f>obrazac!C7</f>
        <v>Robert</v>
      </c>
      <c r="E5" s="39">
        <f>obrazac!G7</f>
        <v>27929</v>
      </c>
      <c r="F5" s="4" t="str">
        <f>obrazac!H7</f>
        <v>001284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STK TEMERIN-FEROCOOP</v>
      </c>
      <c r="C6" s="4" t="str">
        <f>obrazac!B8</f>
        <v>Nađidai</v>
      </c>
      <c r="D6" s="4" t="str">
        <f>obrazac!C8</f>
        <v>Gabor</v>
      </c>
      <c r="E6" s="39">
        <f>obrazac!G8</f>
        <v>35352</v>
      </c>
      <c r="F6" s="4" t="str">
        <f>obrazac!H8</f>
        <v>001285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STK TEMERIN-FEROCOOP</v>
      </c>
      <c r="C7" s="4" t="str">
        <f>obrazac!B9</f>
        <v>Varga</v>
      </c>
      <c r="D7" s="4" t="str">
        <f>obrazac!C9</f>
        <v>Gabor</v>
      </c>
      <c r="E7" s="39">
        <f>obrazac!G9</f>
        <v>29952</v>
      </c>
      <c r="F7" s="4" t="str">
        <f>obrazac!H9</f>
        <v>001286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STK TEMERIN-FEROCOOP</v>
      </c>
      <c r="C8" s="4" t="str">
        <f>obrazac!B10</f>
        <v>Varga</v>
      </c>
      <c r="D8" s="4" t="str">
        <f>obrazac!C10</f>
        <v>Tibor</v>
      </c>
      <c r="E8" s="39">
        <f>obrazac!G10</f>
        <v>25953</v>
      </c>
      <c r="F8" s="4" t="str">
        <f>obrazac!H10</f>
        <v>001287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STK TEMERIN-FEROCOOP</v>
      </c>
      <c r="C9" s="4" t="str">
        <f>obrazac!B11</f>
        <v xml:space="preserve">Veđelek </v>
      </c>
      <c r="D9" s="4" t="str">
        <f>obrazac!C11</f>
        <v>Flora</v>
      </c>
      <c r="E9" s="39">
        <f>obrazac!G11</f>
        <v>35851</v>
      </c>
      <c r="F9" s="4" t="str">
        <f>obrazac!H11</f>
        <v>001288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STK TEMERIN-FEROCOOP</v>
      </c>
      <c r="C10" s="4" t="str">
        <f>obrazac!B12</f>
        <v>Varga</v>
      </c>
      <c r="D10" s="4" t="str">
        <f>obrazac!C12</f>
        <v>Daniel</v>
      </c>
      <c r="E10" s="39">
        <f>obrazac!G12</f>
        <v>38891</v>
      </c>
      <c r="F10" s="4" t="str">
        <f>obrazac!H12</f>
        <v>001289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STK TEMERIN-FEROCOOP</v>
      </c>
      <c r="C11" s="4" t="str">
        <f>obrazac!B13</f>
        <v>Nađidai</v>
      </c>
      <c r="D11" s="4" t="str">
        <f>obrazac!C13</f>
        <v>Andrea</v>
      </c>
      <c r="E11" s="39">
        <f>obrazac!G13</f>
        <v>36235</v>
      </c>
      <c r="F11" s="4" t="str">
        <f>obrazac!H13</f>
        <v>001290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STK TEMERIN-FEROCOOP</v>
      </c>
      <c r="C12" s="4" t="str">
        <f>obrazac!B14</f>
        <v xml:space="preserve">Oros </v>
      </c>
      <c r="D12" s="4" t="str">
        <f>obrazac!C14</f>
        <v>Andraš</v>
      </c>
      <c r="E12" s="39">
        <f>obrazac!G14</f>
        <v>38643</v>
      </c>
      <c r="F12" s="4" t="str">
        <f>obrazac!H14</f>
        <v>001291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STK TEMERIN-FEROCOOP</v>
      </c>
      <c r="C13" s="4" t="str">
        <f>obrazac!B15</f>
        <v>Puhača</v>
      </c>
      <c r="D13" s="4" t="str">
        <f>obrazac!C15</f>
        <v>Mladen</v>
      </c>
      <c r="E13" s="39">
        <f>obrazac!G15</f>
        <v>37968</v>
      </c>
      <c r="F13" s="4" t="str">
        <f>obrazac!H15</f>
        <v>001292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STK TEMERIN-FEROCOOP</v>
      </c>
      <c r="C14" s="4" t="str">
        <f>obrazac!B16</f>
        <v>Karačonji</v>
      </c>
      <c r="D14" s="4" t="str">
        <f>obrazac!C16</f>
        <v>Daniel</v>
      </c>
      <c r="E14" s="39">
        <f>obrazac!G16</f>
        <v>34953</v>
      </c>
      <c r="F14" s="4" t="str">
        <f>obrazac!H16</f>
        <v>001293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STK TEMERIN-FEROCOOP</v>
      </c>
      <c r="C15" s="4" t="str">
        <f>obrazac!B17</f>
        <v>Pastor</v>
      </c>
      <c r="D15" s="4" t="str">
        <f>obrazac!C17</f>
        <v>Ema</v>
      </c>
      <c r="E15" s="39">
        <f>obrazac!G17</f>
        <v>33949</v>
      </c>
      <c r="F15" s="4" t="str">
        <f>obrazac!H17</f>
        <v>001294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STK TEMERIN-FEROCOOP</v>
      </c>
      <c r="C16" s="4" t="str">
        <f>obrazac!B18</f>
        <v>Karačonji</v>
      </c>
      <c r="D16" s="4" t="str">
        <f>obrazac!C18</f>
        <v>Geza</v>
      </c>
      <c r="E16" s="39">
        <f>obrazac!G18</f>
        <v>24312</v>
      </c>
      <c r="F16" s="4" t="str">
        <f>obrazac!H18</f>
        <v>001295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STK TEMERIN-FEROCOOP</v>
      </c>
      <c r="C17" s="4" t="str">
        <f>obrazac!B19</f>
        <v>Cehola</v>
      </c>
      <c r="D17" s="4" t="str">
        <f>obrazac!C19</f>
        <v>David</v>
      </c>
      <c r="E17" s="39">
        <f>obrazac!G19</f>
        <v>34453</v>
      </c>
      <c r="F17" s="4" t="str">
        <f>obrazac!H19</f>
        <v>001296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STK TEMERIN-FEROCOOP</v>
      </c>
      <c r="C18" s="4" t="str">
        <f>obrazac!B20</f>
        <v>Pete</v>
      </c>
      <c r="D18" s="4" t="str">
        <f>obrazac!C20</f>
        <v>Zoltan</v>
      </c>
      <c r="E18" s="39">
        <f>obrazac!G20</f>
        <v>30279</v>
      </c>
      <c r="F18" s="4" t="str">
        <f>obrazac!H20</f>
        <v>001297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STK TEMERIN-FEROCOOP</v>
      </c>
      <c r="C19" s="4" t="str">
        <f>obrazac!B21</f>
        <v>Stojković</v>
      </c>
      <c r="D19" s="4" t="str">
        <f>obrazac!C21</f>
        <v>Nina</v>
      </c>
      <c r="E19" s="39">
        <f>obrazac!G21</f>
        <v>40033</v>
      </c>
      <c r="F19" s="4" t="str">
        <f>obrazac!H21</f>
        <v>001298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STK TEMERIN-FEROCOOP</v>
      </c>
      <c r="C20" s="4" t="str">
        <f>obrazac!B22</f>
        <v>Turai</v>
      </c>
      <c r="D20" s="4" t="str">
        <f>obrazac!C22</f>
        <v>Edina</v>
      </c>
      <c r="E20" s="39">
        <f>obrazac!G22</f>
        <v>38679</v>
      </c>
      <c r="F20" s="4" t="str">
        <f>obrazac!H22</f>
        <v>001299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STK TEMERIN-FEROCOOP</v>
      </c>
      <c r="C21" s="4" t="str">
        <f>obrazac!B23</f>
        <v>Černak</v>
      </c>
      <c r="D21" s="4" t="str">
        <f>obrazac!C23</f>
        <v>Lara</v>
      </c>
      <c r="E21" s="39">
        <f>obrazac!G23</f>
        <v>39894</v>
      </c>
      <c r="F21" s="4" t="str">
        <f>obrazac!H23</f>
        <v>001300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STK TEMERIN-FEROCOOP</v>
      </c>
      <c r="C22" s="4" t="str">
        <f>obrazac!B24</f>
        <v>Večera</v>
      </c>
      <c r="D22" s="4" t="str">
        <f>obrazac!C24</f>
        <v>Henrieta</v>
      </c>
      <c r="E22" s="39">
        <f>obrazac!G24</f>
        <v>40311</v>
      </c>
      <c r="F22" s="4" t="str">
        <f>obrazac!H24</f>
        <v>001301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STK TEMERIN-FEROCOOP</v>
      </c>
      <c r="C23" s="4" t="str">
        <f>obrazac!B25</f>
        <v>Večera</v>
      </c>
      <c r="D23" s="4" t="str">
        <f>obrazac!C25</f>
        <v>Levente</v>
      </c>
      <c r="E23" s="39">
        <f>obrazac!G25</f>
        <v>39206</v>
      </c>
      <c r="F23" s="4" t="str">
        <f>obrazac!H25</f>
        <v>001302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STK TEMERIN-FEROCOOP</v>
      </c>
      <c r="C24" s="4" t="str">
        <f>obrazac!B26</f>
        <v>Černak</v>
      </c>
      <c r="D24" s="4" t="str">
        <f>obrazac!C26</f>
        <v>Jana</v>
      </c>
      <c r="E24" s="39">
        <f>obrazac!G26</f>
        <v>41152</v>
      </c>
      <c r="F24" s="4" t="str">
        <f>obrazac!H26</f>
        <v>001303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STK TEMERIN-FEROCOOP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STK TEMERIN-FEROCOOP</v>
      </c>
      <c r="C26" s="4" t="str">
        <f>obrazac!B28</f>
        <v>Tenji</v>
      </c>
      <c r="D26" s="4" t="str">
        <f>obrazac!C28</f>
        <v>Nora</v>
      </c>
      <c r="E26" s="39">
        <f>obrazac!G28</f>
        <v>40551</v>
      </c>
      <c r="F26" s="4" t="str">
        <f>obrazac!H28</f>
        <v>001305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STK TEMERIN-FEROCOOP</v>
      </c>
      <c r="C27" s="4" t="str">
        <f>obrazac!B29</f>
        <v>Fabri</v>
      </c>
      <c r="D27" s="4" t="str">
        <f>obrazac!C29</f>
        <v>Strahinja</v>
      </c>
      <c r="E27" s="39">
        <f>obrazac!G29</f>
        <v>38071</v>
      </c>
      <c r="F27" s="4" t="str">
        <f>obrazac!H29</f>
        <v>001306</v>
      </c>
      <c r="G27" s="4" t="str">
        <f>obrazac!J29</f>
        <v>produženje</v>
      </c>
      <c r="H27" s="4" t="str">
        <f>obrazac!K29</f>
        <v>STK Čelarevo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STK TEMERIN-FEROCOOP</v>
      </c>
      <c r="C28" s="4" t="str">
        <f>obrazac!B30</f>
        <v>Varga</v>
      </c>
      <c r="D28" s="4" t="str">
        <f>obrazac!C30</f>
        <v>Bence</v>
      </c>
      <c r="E28" s="39">
        <f>obrazac!G30</f>
        <v>38940</v>
      </c>
      <c r="F28" s="4" t="str">
        <f>obrazac!H30</f>
        <v>001307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STK TEMERIN-FEROCOOP</v>
      </c>
      <c r="C29" s="4" t="str">
        <f>obrazac!B31</f>
        <v>Stojković</v>
      </c>
      <c r="D29" s="4" t="str">
        <f>obrazac!C31</f>
        <v>Vuk</v>
      </c>
      <c r="E29" s="39">
        <f>obrazac!G31</f>
        <v>39666</v>
      </c>
      <c r="F29" s="4" t="str">
        <f>obrazac!H31</f>
        <v>001308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STK TEMERIN-FEROCOOP</v>
      </c>
      <c r="C30" s="4" t="str">
        <f>obrazac!B32</f>
        <v>Kašlik</v>
      </c>
      <c r="D30" s="4" t="str">
        <f>obrazac!C32</f>
        <v>Petra</v>
      </c>
      <c r="E30" s="39">
        <f>obrazac!G32</f>
        <v>39610</v>
      </c>
      <c r="F30" s="4" t="str">
        <f>obrazac!H32</f>
        <v>001309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STK TEMERIN-FEROCOOP</v>
      </c>
      <c r="C31" s="4" t="str">
        <f>obrazac!B33</f>
        <v>Šarok</v>
      </c>
      <c r="D31" s="4" t="str">
        <f>obrazac!C33</f>
        <v>Žofia</v>
      </c>
      <c r="E31" s="39">
        <f>obrazac!G33</f>
        <v>40410</v>
      </c>
      <c r="F31" s="4" t="str">
        <f>obrazac!H33</f>
        <v>001310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STK TEMERIN-FEROCOOP</v>
      </c>
      <c r="C32" s="4" t="str">
        <f>obrazac!B34</f>
        <v>Varga</v>
      </c>
      <c r="D32" s="4" t="str">
        <f>obrazac!C34</f>
        <v>Laura</v>
      </c>
      <c r="E32" s="39">
        <f>obrazac!G34</f>
        <v>41132</v>
      </c>
      <c r="F32" s="4" t="str">
        <f>obrazac!H34</f>
        <v>001311</v>
      </c>
      <c r="G32" s="4" t="str">
        <f>obrazac!J34</f>
        <v>produženje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STK TEMERIN-FEROCOOP</v>
      </c>
      <c r="C33" s="4" t="str">
        <f>obrazac!B35</f>
        <v>Koso</v>
      </c>
      <c r="D33" s="4" t="str">
        <f>obrazac!C35</f>
        <v>Atila</v>
      </c>
      <c r="E33" s="39">
        <f>obrazac!G35</f>
        <v>31631</v>
      </c>
      <c r="F33" s="4" t="str">
        <f>obrazac!H35</f>
        <v>001314</v>
      </c>
      <c r="G33" s="4" t="str">
        <f>obrazac!J35</f>
        <v>produženje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STK TEMERIN-FEROCOOP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STK TEMERIN-FEROCOOP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STK TEMERIN-FEROCOOP</v>
      </c>
      <c r="C36" s="4" t="str">
        <f>obrazac!B38</f>
        <v>Vig</v>
      </c>
      <c r="D36" s="4" t="str">
        <f>obrazac!C38</f>
        <v>Botond</v>
      </c>
      <c r="E36" s="39">
        <f>obrazac!G38</f>
        <v>40595</v>
      </c>
      <c r="F36" s="4" t="str">
        <f>obrazac!H38</f>
        <v>001317</v>
      </c>
      <c r="G36" s="4" t="str">
        <f>obrazac!J38</f>
        <v>produženje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STK TEMERIN-FEROCOOP</v>
      </c>
      <c r="C37" s="4" t="str">
        <f>obrazac!B39</f>
        <v>Vig</v>
      </c>
      <c r="D37" s="4" t="str">
        <f>obrazac!C39</f>
        <v>Žombor</v>
      </c>
      <c r="E37" s="39">
        <f>obrazac!G39</f>
        <v>40595</v>
      </c>
      <c r="F37" s="4" t="str">
        <f>obrazac!H39</f>
        <v>001318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STK TEMERIN-FEROCOOP</v>
      </c>
      <c r="C38" s="4" t="str">
        <f>obrazac!B40</f>
        <v>Vig</v>
      </c>
      <c r="D38" s="4" t="str">
        <f>obrazac!C40</f>
        <v>Lenard</v>
      </c>
      <c r="E38" s="39">
        <f>obrazac!G40</f>
        <v>39334</v>
      </c>
      <c r="F38" s="4" t="str">
        <f>obrazac!H40</f>
        <v>001319</v>
      </c>
      <c r="G38" s="4" t="str">
        <f>obrazac!J40</f>
        <v>produženje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STK TEMERIN-FEROCOOP</v>
      </c>
      <c r="C39" s="4" t="str">
        <f>obrazac!B41</f>
        <v>Pastor</v>
      </c>
      <c r="D39" s="4" t="str">
        <f>obrazac!C41</f>
        <v>Čenge</v>
      </c>
      <c r="E39" s="39">
        <f>obrazac!G41</f>
        <v>39689</v>
      </c>
      <c r="F39" s="4" t="str">
        <f>obrazac!H41</f>
        <v>001320</v>
      </c>
      <c r="G39" s="4" t="str">
        <f>obrazac!J41</f>
        <v>produženje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STK TEMERIN-FEROCOOP</v>
      </c>
      <c r="C40" s="4" t="str">
        <f>obrazac!B42</f>
        <v>Pastor</v>
      </c>
      <c r="D40" s="4" t="str">
        <f>obrazac!C42</f>
        <v>Kinče</v>
      </c>
      <c r="E40" s="39">
        <f>obrazac!G42</f>
        <v>40631</v>
      </c>
      <c r="F40" s="4" t="str">
        <f>obrazac!H42</f>
        <v>001321</v>
      </c>
      <c r="G40" s="4" t="str">
        <f>obrazac!J42</f>
        <v>produženje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STK TEMERIN-FEROCOOP</v>
      </c>
      <c r="C41" s="4" t="str">
        <f>obrazac!B43</f>
        <v>Pastor</v>
      </c>
      <c r="D41" s="4" t="str">
        <f>obrazac!C43</f>
        <v>Zalan</v>
      </c>
      <c r="E41" s="39">
        <f>obrazac!G43</f>
        <v>41340</v>
      </c>
      <c r="F41" s="4" t="str">
        <f>obrazac!H43</f>
        <v>001322</v>
      </c>
      <c r="G41" s="4" t="str">
        <f>obrazac!J43</f>
        <v>produženje</v>
      </c>
      <c r="H41" s="4">
        <f>obrazac!K43</f>
        <v>0</v>
      </c>
      <c r="I41" s="4" t="str">
        <f>obrazac!L43</f>
        <v>Ž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STK TEMERIN-FEROCOOP</v>
      </c>
      <c r="C42" s="4" t="str">
        <f>obrazac!B44</f>
        <v>Finčur</v>
      </c>
      <c r="D42" s="4" t="str">
        <f>obrazac!C44</f>
        <v>Žanet</v>
      </c>
      <c r="E42" s="39">
        <f>obrazac!G44</f>
        <v>39225</v>
      </c>
      <c r="F42" s="4" t="str">
        <f>obrazac!H44</f>
        <v>001323</v>
      </c>
      <c r="G42" s="4" t="str">
        <f>obrazac!J44</f>
        <v>produženje</v>
      </c>
      <c r="H42" s="4">
        <f>obrazac!K44</f>
        <v>0</v>
      </c>
      <c r="I42" s="4" t="str">
        <f>obrazac!L44</f>
        <v>Ž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STK TEMERIN-FEROCOOP</v>
      </c>
      <c r="C43" s="4" t="str">
        <f>obrazac!B45</f>
        <v>Giric</v>
      </c>
      <c r="D43" s="4" t="str">
        <f>obrazac!C45</f>
        <v>Dorka</v>
      </c>
      <c r="E43" s="39">
        <f>obrazac!G45</f>
        <v>39921</v>
      </c>
      <c r="F43" s="4" t="str">
        <f>obrazac!H45</f>
        <v>001324</v>
      </c>
      <c r="G43" s="4" t="str">
        <f>obrazac!J45</f>
        <v>produženje</v>
      </c>
      <c r="H43" s="4">
        <f>obrazac!K45</f>
        <v>0</v>
      </c>
      <c r="I43" s="4" t="str">
        <f>obrazac!L45</f>
        <v>Ž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STK TEMERIN-FEROCOOP</v>
      </c>
      <c r="C44" s="4" t="str">
        <f>obrazac!B46</f>
        <v>Bolok</v>
      </c>
      <c r="D44" s="4" t="str">
        <f>obrazac!C46</f>
        <v>Barbara</v>
      </c>
      <c r="E44" s="39">
        <f>obrazac!G46</f>
        <v>39634</v>
      </c>
      <c r="F44" s="4" t="str">
        <f>obrazac!H46</f>
        <v>001325</v>
      </c>
      <c r="G44" s="4" t="str">
        <f>obrazac!J46</f>
        <v>produženje</v>
      </c>
      <c r="H44" s="4">
        <f>obrazac!K46</f>
        <v>0</v>
      </c>
      <c r="I44" s="4" t="str">
        <f>obrazac!L46</f>
        <v>Ž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STK TEMERIN-FEROCOOP</v>
      </c>
      <c r="C45" s="4" t="str">
        <f>obrazac!B47</f>
        <v>Bolok</v>
      </c>
      <c r="D45" s="4" t="str">
        <f>obrazac!C47</f>
        <v>Sabina</v>
      </c>
      <c r="E45" s="39">
        <f>obrazac!G47</f>
        <v>40333</v>
      </c>
      <c r="F45" s="4">
        <f>obrazac!H47</f>
        <v>0</v>
      </c>
      <c r="G45" s="4" t="str">
        <f>obrazac!J47</f>
        <v>prva registracija</v>
      </c>
      <c r="H45" s="4">
        <f>obrazac!K47</f>
        <v>0</v>
      </c>
      <c r="I45" s="4" t="str">
        <f>obrazac!L47</f>
        <v>Ž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STK TEMERIN-FEROCOOP</v>
      </c>
      <c r="C46" s="4" t="str">
        <f>obrazac!B48</f>
        <v>Molnar</v>
      </c>
      <c r="D46" s="4" t="str">
        <f>obrazac!C48</f>
        <v>Roland</v>
      </c>
      <c r="E46" s="39">
        <f>obrazac!G48</f>
        <v>40391</v>
      </c>
      <c r="F46" s="4">
        <f>obrazac!H48</f>
        <v>0</v>
      </c>
      <c r="G46" s="4" t="str">
        <f>obrazac!J48</f>
        <v>prva registracija</v>
      </c>
      <c r="H46" s="4">
        <f>obrazac!K48</f>
        <v>0</v>
      </c>
      <c r="I46" s="4" t="str">
        <f>obrazac!L48</f>
        <v>Ž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STK TEMERIN-FEROCOOP</v>
      </c>
      <c r="C47" s="4" t="str">
        <f>obrazac!B49</f>
        <v>Molnar</v>
      </c>
      <c r="D47" s="4" t="str">
        <f>obrazac!C49</f>
        <v>Kristina</v>
      </c>
      <c r="E47" s="39">
        <f>obrazac!G49</f>
        <v>40991</v>
      </c>
      <c r="F47" s="4">
        <f>obrazac!H49</f>
        <v>0</v>
      </c>
      <c r="G47" s="4" t="str">
        <f>obrazac!J49</f>
        <v>prva registracija</v>
      </c>
      <c r="H47" s="4">
        <f>obrazac!K49</f>
        <v>0</v>
      </c>
      <c r="I47" s="4" t="str">
        <f>obrazac!L49</f>
        <v>M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STK TEMERIN-FEROCOOP</v>
      </c>
      <c r="C48" s="4" t="str">
        <f>obrazac!B50</f>
        <v>Doša</v>
      </c>
      <c r="D48" s="4" t="str">
        <f>obrazac!C50</f>
        <v>Emeše</v>
      </c>
      <c r="E48" s="39">
        <f>obrazac!G50</f>
        <v>39281</v>
      </c>
      <c r="F48" s="4">
        <f>obrazac!H50</f>
        <v>0</v>
      </c>
      <c r="G48" s="4" t="str">
        <f>obrazac!J50</f>
        <v>prva registracija</v>
      </c>
      <c r="H48" s="4">
        <f>obrazac!K50</f>
        <v>0</v>
      </c>
      <c r="I48" s="4" t="str">
        <f>obrazac!L50</f>
        <v>Ž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STK TEMERIN-FEROCOOP</v>
      </c>
      <c r="C49" s="4" t="str">
        <f>obrazac!B51</f>
        <v>Vitšek</v>
      </c>
      <c r="D49" s="4" t="str">
        <f>obrazac!C51</f>
        <v>Ivan</v>
      </c>
      <c r="E49" s="39">
        <f>obrazac!G51</f>
        <v>25259</v>
      </c>
      <c r="F49" s="4">
        <f>obrazac!H51</f>
        <v>0</v>
      </c>
      <c r="G49" s="4" t="str">
        <f>obrazac!J51</f>
        <v>produženje</v>
      </c>
      <c r="H49" s="4">
        <f>obrazac!K51</f>
        <v>0</v>
      </c>
      <c r="I49" s="4" t="str">
        <f>obrazac!L51</f>
        <v>Ž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STK TEMERIN-FEROCOOP</v>
      </c>
      <c r="C50" s="4" t="str">
        <f>obrazac!B52</f>
        <v>Pete</v>
      </c>
      <c r="D50" s="4" t="str">
        <f>obrazac!C52</f>
        <v>Maksim</v>
      </c>
      <c r="E50" s="39">
        <f>obrazac!G52</f>
        <v>42031</v>
      </c>
      <c r="F50" s="4">
        <f>obrazac!H52</f>
        <v>0</v>
      </c>
      <c r="G50" s="4" t="str">
        <f>obrazac!J52</f>
        <v>produženje</v>
      </c>
      <c r="H50" s="4">
        <f>obrazac!K52</f>
        <v>0</v>
      </c>
      <c r="I50" s="4" t="str">
        <f>obrazac!L52</f>
        <v>M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STK TEMERIN-FEROCOOP</v>
      </c>
      <c r="C51" s="4" t="str">
        <f>obrazac!B53</f>
        <v>Tepić</v>
      </c>
      <c r="D51" s="4" t="str">
        <f>obrazac!C53</f>
        <v>Pero</v>
      </c>
      <c r="E51" s="39">
        <f>obrazac!G53</f>
        <v>36686</v>
      </c>
      <c r="F51" s="4">
        <f>obrazac!H53</f>
        <v>0</v>
      </c>
      <c r="G51" s="4" t="str">
        <f>obrazac!J53</f>
        <v xml:space="preserve"> Vojvodina NS</v>
      </c>
      <c r="H51" s="4">
        <f>obrazac!K53</f>
        <v>0</v>
      </c>
      <c r="I51" s="4" t="str">
        <f>obrazac!L53</f>
        <v>M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STK TEMERIN-FEROCOOP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STK TEMERIN-FEROCOOP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STK TEMERIN-FEROCOOP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STK TEMERIN-FEROCOOP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STK TEMERIN-FEROCOOP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STK TEMERIN-FEROCOOP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STK TEMERIN-FEROCOOP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STK TEMERIN-FEROCOOP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STK TEMERIN-FEROCOOP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STK TEMERIN-FEROCOOP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STK TEMERIN-FEROCOOP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STK TEMERIN-FEROCOOP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STK TEMERIN-FEROCOOP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STK TEMERIN-FEROCOOP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STK TEMERIN-FEROCOOP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STK TEMERIN-FEROCOOP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STK TEMERIN-FEROCOOP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STK TEMERIN-FEROCOOP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STK TEMERIN-FEROCOOP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STK TEMERIN-FEROCOOP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STK TEMERIN-FEROCOOP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STK TEMERIN-FEROCOOP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STK TEMERIN-FEROCOOP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STK TEMERIN-FEROCOOP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STK TEMERIN-FEROCOOP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STK TEMERIN-FEROCOOP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STK TEMERIN-FEROCOOP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STK TEMERIN-FEROCOOP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STK TEMERIN-FEROCOOP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STK TEMERIN-FEROCOOP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STK TEMERIN-FEROCOOP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STK TEMERIN-FEROCOOP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STK TEMERIN-FEROCOOP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STK TEMERIN-FEROCOOP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STK TEMERIN-FEROCOOP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STK TEMERIN-FEROCOOP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STK TEMERIN-FEROCOOP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STK TEMERIN-FEROCOOP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STK TEMERIN-FEROCOOP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2022-08-29T08:38:33Z</dcterms:modified>
</cp:coreProperties>
</file>