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5725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F16"/>
  <c r="G16"/>
  <c r="H16"/>
  <c r="I16"/>
  <c r="C17"/>
  <c r="D17"/>
  <c r="F17"/>
  <c r="G17"/>
  <c r="H17"/>
  <c r="I17"/>
  <c r="C18"/>
  <c r="D18"/>
  <c r="F18"/>
  <c r="G18"/>
  <c r="H18"/>
  <c r="I18"/>
  <c r="C19"/>
  <c r="D19"/>
  <c r="F19"/>
  <c r="G19"/>
  <c r="H19"/>
  <c r="I19"/>
  <c r="C20"/>
  <c r="D20"/>
  <c r="F20"/>
  <c r="G20"/>
  <c r="H20"/>
  <c r="I20"/>
  <c r="C21"/>
  <c r="D21"/>
  <c r="F21"/>
  <c r="G21"/>
  <c r="H21"/>
  <c r="I21"/>
  <c r="C22"/>
  <c r="D22"/>
  <c r="F22"/>
  <c r="G22"/>
  <c r="H22"/>
  <c r="I22"/>
  <c r="C23"/>
  <c r="D23"/>
  <c r="F23"/>
  <c r="G23"/>
  <c r="H23"/>
  <c r="I23"/>
  <c r="C24"/>
  <c r="D24"/>
  <c r="F24"/>
  <c r="G24"/>
  <c r="H24"/>
  <c r="I24"/>
  <c r="C25"/>
  <c r="D25"/>
  <c r="F25"/>
  <c r="G25"/>
  <c r="H25"/>
  <c r="I25"/>
  <c r="C26"/>
  <c r="D26"/>
  <c r="F26"/>
  <c r="G26"/>
  <c r="H26"/>
  <c r="I26"/>
  <c r="C27"/>
  <c r="D27"/>
  <c r="F27"/>
  <c r="G27"/>
  <c r="H27"/>
  <c r="I27"/>
  <c r="C28"/>
  <c r="D28"/>
  <c r="F28"/>
  <c r="G28"/>
  <c r="H28"/>
  <c r="I28"/>
  <c r="C29"/>
  <c r="D29"/>
  <c r="F29"/>
  <c r="G29"/>
  <c r="H29"/>
  <c r="I29"/>
  <c r="C30"/>
  <c r="D30"/>
  <c r="F30"/>
  <c r="G30"/>
  <c r="H30"/>
  <c r="I30"/>
  <c r="C31"/>
  <c r="D31"/>
  <c r="F31"/>
  <c r="G31"/>
  <c r="H31"/>
  <c r="I31"/>
  <c r="C32"/>
  <c r="D32"/>
  <c r="F32"/>
  <c r="G32"/>
  <c r="H32"/>
  <c r="I32"/>
  <c r="C33"/>
  <c r="D33"/>
  <c r="F33"/>
  <c r="G33"/>
  <c r="H33"/>
  <c r="I33"/>
  <c r="C34"/>
  <c r="D34"/>
  <c r="F34"/>
  <c r="G34"/>
  <c r="H34"/>
  <c r="I34"/>
  <c r="C35"/>
  <c r="D35"/>
  <c r="F35"/>
  <c r="G35"/>
  <c r="H35"/>
  <c r="I35"/>
  <c r="C36"/>
  <c r="D36"/>
  <c r="F36"/>
  <c r="G36"/>
  <c r="H36"/>
  <c r="I36"/>
  <c r="C37"/>
  <c r="D37"/>
  <c r="F37"/>
  <c r="G37"/>
  <c r="H37"/>
  <c r="I37"/>
  <c r="C38"/>
  <c r="D38"/>
  <c r="F38"/>
  <c r="G38"/>
  <c r="H38"/>
  <c r="I38"/>
  <c r="C39"/>
  <c r="D39"/>
  <c r="F39"/>
  <c r="G39"/>
  <c r="H39"/>
  <c r="I39"/>
  <c r="C40"/>
  <c r="D40"/>
  <c r="F40"/>
  <c r="G40"/>
  <c r="H40"/>
  <c r="I40"/>
  <c r="C41"/>
  <c r="D41"/>
  <c r="F41"/>
  <c r="G41"/>
  <c r="H41"/>
  <c r="I41"/>
  <c r="C42"/>
  <c r="D42"/>
  <c r="F42"/>
  <c r="G42"/>
  <c r="H42"/>
  <c r="I42"/>
  <c r="C43"/>
  <c r="D43"/>
  <c r="F43"/>
  <c r="G43"/>
  <c r="H43"/>
  <c r="I43"/>
  <c r="C44"/>
  <c r="D44"/>
  <c r="F44"/>
  <c r="G44"/>
  <c r="H44"/>
  <c r="I44"/>
  <c r="C45"/>
  <c r="D45"/>
  <c r="F45"/>
  <c r="G45"/>
  <c r="H45"/>
  <c r="I45"/>
  <c r="C46"/>
  <c r="D46"/>
  <c r="F46"/>
  <c r="G46"/>
  <c r="H46"/>
  <c r="I46"/>
  <c r="C47"/>
  <c r="D47"/>
  <c r="F47"/>
  <c r="G47"/>
  <c r="H47"/>
  <c r="I47"/>
  <c r="C48"/>
  <c r="D48"/>
  <c r="F48"/>
  <c r="G48"/>
  <c r="H48"/>
  <c r="I48"/>
  <c r="C49"/>
  <c r="D49"/>
  <c r="F49"/>
  <c r="G49"/>
  <c r="H49"/>
  <c r="I49"/>
  <c r="C50"/>
  <c r="D50"/>
  <c r="F50"/>
  <c r="G50"/>
  <c r="H50"/>
  <c r="I50"/>
  <c r="C51"/>
  <c r="D51"/>
  <c r="F51"/>
  <c r="G51"/>
  <c r="H51"/>
  <c r="I51"/>
  <c r="C52"/>
  <c r="D52"/>
  <c r="F52"/>
  <c r="G52"/>
  <c r="H52"/>
  <c r="I52"/>
  <c r="C53"/>
  <c r="D53"/>
  <c r="F53"/>
  <c r="G53"/>
  <c r="H53"/>
  <c r="I53"/>
  <c r="C54"/>
  <c r="D54"/>
  <c r="F54"/>
  <c r="G54"/>
  <c r="H54"/>
  <c r="I54"/>
  <c r="C55"/>
  <c r="D55"/>
  <c r="F55"/>
  <c r="G55"/>
  <c r="H55"/>
  <c r="I55"/>
  <c r="C56"/>
  <c r="D56"/>
  <c r="F56"/>
  <c r="G56"/>
  <c r="H56"/>
  <c r="I56"/>
  <c r="C57"/>
  <c r="D57"/>
  <c r="F57"/>
  <c r="G57"/>
  <c r="H57"/>
  <c r="I57"/>
  <c r="C58"/>
  <c r="D58"/>
  <c r="F58"/>
  <c r="G58"/>
  <c r="H58"/>
  <c r="I58"/>
  <c r="C59"/>
  <c r="D59"/>
  <c r="F59"/>
  <c r="G59"/>
  <c r="H59"/>
  <c r="I59"/>
  <c r="C60"/>
  <c r="D60"/>
  <c r="F60"/>
  <c r="G60"/>
  <c r="H60"/>
  <c r="I60"/>
  <c r="C61"/>
  <c r="D61"/>
  <c r="F61"/>
  <c r="G61"/>
  <c r="H61"/>
  <c r="I61"/>
  <c r="C62"/>
  <c r="D62"/>
  <c r="F62"/>
  <c r="G62"/>
  <c r="H62"/>
  <c r="I62"/>
  <c r="C63"/>
  <c r="D63"/>
  <c r="F63"/>
  <c r="G63"/>
  <c r="H63"/>
  <c r="I63"/>
  <c r="C64"/>
  <c r="D64"/>
  <c r="F64"/>
  <c r="G64"/>
  <c r="H64"/>
  <c r="I64"/>
  <c r="C65"/>
  <c r="D65"/>
  <c r="F65"/>
  <c r="G65"/>
  <c r="H65"/>
  <c r="I65"/>
  <c r="C66"/>
  <c r="D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<sst xmlns="http://schemas.openxmlformats.org/spreadsheetml/2006/main" count="245" uniqueCount="93">
  <si>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</si>
  <si>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</si>
  <si>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</si>
  <si>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</si>
  <si>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</si>
  <si>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</si>
  <si>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</si>
  <si>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</si>
  <si>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</si>
  <si>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</si>
  <si>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</si>
  <si>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</si>
  <si>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</si>
  <si>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</si>
  <si>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</si>
  <si>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</si>
  <si>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</si>
  <si>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</si>
  <si>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</si>
  <si>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</si>
  <si>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</si>
  <si>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</si>
  <si>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</si>
  <si>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</si>
  <si>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</si>
  <si>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</si>
  <si>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</si>
  <si>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</si>
  <si>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</si>
  <si>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</si>
  <si>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</si>
  <si>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</si>
  <si>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</si>
  <si>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</si>
  <si>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</si>
  <si>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</si>
  <si>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 xml:space="preserve">Lupulesku </t>
  </si>
  <si>
    <t>Ilija</t>
  </si>
  <si>
    <t>produženje</t>
  </si>
  <si>
    <t>Emmanuel</t>
  </si>
  <si>
    <t xml:space="preserve">Stoja </t>
  </si>
  <si>
    <t>Sebastijan</t>
  </si>
  <si>
    <t xml:space="preserve">Šubonj </t>
  </si>
  <si>
    <t>Aleksa</t>
  </si>
  <si>
    <t xml:space="preserve">Obadijan </t>
  </si>
  <si>
    <t>Mateia</t>
  </si>
  <si>
    <t>Izabela</t>
  </si>
  <si>
    <t>1999</t>
  </si>
  <si>
    <t>Vukšić</t>
  </si>
  <si>
    <t>Danijela</t>
  </si>
  <si>
    <t>NS2011</t>
  </si>
  <si>
    <t xml:space="preserve">Bosika </t>
  </si>
  <si>
    <t>Tamaš</t>
  </si>
  <si>
    <t>Aleksandra</t>
  </si>
  <si>
    <t>002278</t>
  </si>
  <si>
    <t>002276</t>
  </si>
  <si>
    <t>002277</t>
  </si>
  <si>
    <t>002288</t>
  </si>
  <si>
    <t>002287</t>
  </si>
  <si>
    <t xml:space="preserve">Jonasku </t>
  </si>
  <si>
    <t>Irena</t>
  </si>
  <si>
    <t>002281</t>
  </si>
  <si>
    <t>Spariosu</t>
  </si>
  <si>
    <t>Melisa</t>
  </si>
  <si>
    <t>002282</t>
  </si>
  <si>
    <t>Neda</t>
  </si>
  <si>
    <t>Inesa Maria</t>
  </si>
  <si>
    <t>002283</t>
  </si>
  <si>
    <t>Đura</t>
  </si>
  <si>
    <t>Gabriela</t>
  </si>
  <si>
    <t>002284</t>
  </si>
  <si>
    <t>Deloria</t>
  </si>
  <si>
    <t>002285</t>
  </si>
  <si>
    <t xml:space="preserve">Obadian </t>
  </si>
  <si>
    <t>Gloria</t>
  </si>
  <si>
    <t>002286</t>
  </si>
  <si>
    <t>Ščepanović</t>
  </si>
  <si>
    <t>Sofija</t>
  </si>
  <si>
    <t>Ardelian</t>
  </si>
  <si>
    <t>Adela Marinela</t>
  </si>
  <si>
    <t>Unirea</t>
  </si>
  <si>
    <t xml:space="preserve">Marković </t>
  </si>
  <si>
    <t>Snežana</t>
  </si>
  <si>
    <t>prva registracija</t>
  </si>
  <si>
    <t>Paulica</t>
  </si>
  <si>
    <t>Madalina</t>
  </si>
  <si>
    <t>Linca</t>
  </si>
  <si>
    <t>Maria</t>
  </si>
  <si>
    <t>Obađan</t>
  </si>
  <si>
    <t>Antonia</t>
  </si>
  <si>
    <t>Natalia</t>
  </si>
  <si>
    <t>Super liga žene</t>
  </si>
  <si>
    <t>Lorencio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</si>
</sst>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J27" sqref="J27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>
      <c r="A2" s="5" t="s">
        <v>17</v>
      </c>
      <c r="B2" s="23" t="s">
        <v>80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36</v>
      </c>
      <c r="C4" s="26" t="s">
        <v>37</v>
      </c>
      <c r="D4" s="22">
        <v>1967</v>
      </c>
      <c r="E4" s="22">
        <v>10</v>
      </c>
      <c r="F4" s="22">
        <v>30</v>
      </c>
      <c r="G4" s="14">
        <f t="shared" ref="G4" si="0">DATE(D4,E4,F4)</f>
        <v>24775</v>
      </c>
      <c r="H4" s="15"/>
      <c r="I4" s="44"/>
      <c r="J4" s="16" t="s">
        <v>38</v>
      </c>
      <c r="K4" s="26"/>
      <c r="L4" s="15" t="s">
        <v>3</v>
      </c>
      <c r="N4" s="32"/>
    </row>
    <row r="5" spans="1:14" ht="23.45" customHeight="1">
      <c r="A5" s="13">
        <v>2</v>
      </c>
      <c r="B5" s="26" t="s">
        <v>36</v>
      </c>
      <c r="C5" s="26" t="s">
        <v>39</v>
      </c>
      <c r="D5" s="22">
        <v>1967</v>
      </c>
      <c r="E5" s="22">
        <v>12</v>
      </c>
      <c r="F5" s="22">
        <v>28</v>
      </c>
      <c r="G5" s="14">
        <f t="shared" ref="G5:G68" si="1">DATE(D5,E5,F5)</f>
        <v>24834</v>
      </c>
      <c r="H5" s="15"/>
      <c r="I5" s="44"/>
      <c r="J5" s="16" t="s">
        <v>38</v>
      </c>
      <c r="K5" s="26"/>
      <c r="L5" s="15" t="s">
        <v>3</v>
      </c>
      <c r="N5" s="32"/>
    </row>
    <row r="6" spans="1:14" ht="23.45" customHeight="1">
      <c r="A6" s="13">
        <v>3</v>
      </c>
      <c r="B6" s="26" t="s">
        <v>40</v>
      </c>
      <c r="C6" s="26" t="s">
        <v>41</v>
      </c>
      <c r="D6" s="22">
        <v>1988</v>
      </c>
      <c r="E6" s="22">
        <v>2</v>
      </c>
      <c r="F6" s="22">
        <v>28</v>
      </c>
      <c r="G6" s="14">
        <f t="shared" si="1"/>
        <v>32201</v>
      </c>
      <c r="H6" s="15"/>
      <c r="I6" s="44"/>
      <c r="J6" s="16" t="s">
        <v>38</v>
      </c>
      <c r="K6" s="26"/>
      <c r="L6" s="15" t="s">
        <v>3</v>
      </c>
      <c r="N6" s="32"/>
    </row>
    <row r="7" spans="1:14" ht="23.45" customHeight="1">
      <c r="A7" s="13">
        <v>4</v>
      </c>
      <c r="B7" s="26" t="s">
        <v>42</v>
      </c>
      <c r="C7" s="26" t="s">
        <v>43</v>
      </c>
      <c r="D7" s="22">
        <v>1998</v>
      </c>
      <c r="E7" s="22">
        <v>10</v>
      </c>
      <c r="F7" s="22">
        <v>12</v>
      </c>
      <c r="G7" s="14">
        <f t="shared" si="1"/>
        <v>36080</v>
      </c>
      <c r="H7" s="15"/>
      <c r="I7" s="44"/>
      <c r="J7" s="16" t="s">
        <v>38</v>
      </c>
      <c r="K7" s="26"/>
      <c r="L7" s="15" t="s">
        <v>3</v>
      </c>
      <c r="N7" s="32"/>
    </row>
    <row r="8" spans="1:14" ht="23.45" customHeight="1">
      <c r="A8" s="13">
        <v>5</v>
      </c>
      <c r="B8" s="26" t="s">
        <v>44</v>
      </c>
      <c r="C8" s="26" t="s">
        <v>45</v>
      </c>
      <c r="D8" s="22">
        <v>2011</v>
      </c>
      <c r="E8" s="22">
        <v>5</v>
      </c>
      <c r="F8" s="22">
        <v>13</v>
      </c>
      <c r="G8" s="14">
        <f t="shared" si="1"/>
        <v>40676</v>
      </c>
      <c r="H8" s="15" t="s">
        <v>58</v>
      </c>
      <c r="I8" s="44"/>
      <c r="J8" s="16" t="s">
        <v>38</v>
      </c>
      <c r="K8" s="26"/>
      <c r="L8" s="15" t="s">
        <v>3</v>
      </c>
      <c r="N8" s="32"/>
    </row>
    <row r="9" spans="1:14" ht="23.45" customHeight="1">
      <c r="A9" s="13">
        <v>6</v>
      </c>
      <c r="B9" s="26" t="s">
        <v>36</v>
      </c>
      <c r="C9" s="27" t="s">
        <v>46</v>
      </c>
      <c r="D9" s="26" t="s">
        <v>47</v>
      </c>
      <c r="E9" s="22">
        <v>11</v>
      </c>
      <c r="F9" s="22">
        <v>7</v>
      </c>
      <c r="G9" s="14" t="e">
        <f>DATE(#REF!,E9,F9)</f>
        <v>#REF!</v>
      </c>
      <c r="H9" s="15" t="s">
        <v>57</v>
      </c>
      <c r="I9" s="44" t="s">
        <v>91</v>
      </c>
      <c r="J9" s="16" t="s">
        <v>38</v>
      </c>
      <c r="K9" s="26"/>
      <c r="L9" s="15" t="s">
        <v>4</v>
      </c>
      <c r="N9" s="32"/>
    </row>
    <row r="10" spans="1:14" ht="23.45" customHeight="1">
      <c r="A10" s="13">
        <v>7</v>
      </c>
      <c r="B10" s="26" t="s">
        <v>48</v>
      </c>
      <c r="C10" s="26" t="s">
        <v>49</v>
      </c>
      <c r="D10" s="22">
        <v>2006</v>
      </c>
      <c r="E10" s="22">
        <v>12</v>
      </c>
      <c r="F10" s="22">
        <v>12</v>
      </c>
      <c r="G10" s="14">
        <f t="shared" si="1"/>
        <v>39063</v>
      </c>
      <c r="H10" s="15" t="s">
        <v>54</v>
      </c>
      <c r="I10" s="44" t="s">
        <v>91</v>
      </c>
      <c r="J10" s="16" t="s">
        <v>38</v>
      </c>
      <c r="K10" s="26" t="s">
        <v>50</v>
      </c>
      <c r="L10" s="15" t="s">
        <v>4</v>
      </c>
      <c r="N10" s="32"/>
    </row>
    <row r="11" spans="1:14" ht="23.45" customHeight="1">
      <c r="A11" s="13">
        <v>8</v>
      </c>
      <c r="B11" s="26" t="s">
        <v>51</v>
      </c>
      <c r="C11" s="26" t="s">
        <v>49</v>
      </c>
      <c r="D11" s="22">
        <v>2002</v>
      </c>
      <c r="E11" s="22">
        <v>9</v>
      </c>
      <c r="F11" s="22">
        <v>26</v>
      </c>
      <c r="G11" s="14">
        <f t="shared" si="1"/>
        <v>37525</v>
      </c>
      <c r="H11" s="15" t="s">
        <v>55</v>
      </c>
      <c r="I11" s="44" t="s">
        <v>91</v>
      </c>
      <c r="J11" s="16" t="s">
        <v>38</v>
      </c>
      <c r="K11" s="26"/>
      <c r="L11" s="15" t="s">
        <v>4</v>
      </c>
      <c r="N11" s="32"/>
    </row>
    <row r="12" spans="1:14" ht="23.45" customHeight="1">
      <c r="A12" s="13">
        <v>9</v>
      </c>
      <c r="B12" s="26" t="s">
        <v>52</v>
      </c>
      <c r="C12" s="26" t="s">
        <v>53</v>
      </c>
      <c r="D12" s="22">
        <v>2004</v>
      </c>
      <c r="E12" s="22">
        <v>5</v>
      </c>
      <c r="F12" s="22">
        <v>11</v>
      </c>
      <c r="G12" s="14">
        <f t="shared" si="1"/>
        <v>38118</v>
      </c>
      <c r="H12" s="15" t="s">
        <v>56</v>
      </c>
      <c r="I12" s="44" t="s">
        <v>91</v>
      </c>
      <c r="J12" s="16" t="s">
        <v>38</v>
      </c>
      <c r="K12" s="26"/>
      <c r="L12" s="15" t="s">
        <v>4</v>
      </c>
      <c r="N12" s="32"/>
    </row>
    <row r="13" spans="1:14" ht="23.45" customHeight="1">
      <c r="A13" s="13">
        <v>10</v>
      </c>
      <c r="B13" s="26" t="s">
        <v>59</v>
      </c>
      <c r="C13" s="26" t="s">
        <v>60</v>
      </c>
      <c r="D13" s="22">
        <v>2012</v>
      </c>
      <c r="E13" s="22">
        <v>7</v>
      </c>
      <c r="F13" s="22">
        <v>4</v>
      </c>
      <c r="G13" s="14">
        <f t="shared" si="1"/>
        <v>41094</v>
      </c>
      <c r="H13" s="15" t="s">
        <v>61</v>
      </c>
      <c r="I13" s="44" t="s">
        <v>91</v>
      </c>
      <c r="J13" s="16" t="s">
        <v>38</v>
      </c>
      <c r="K13" s="26"/>
      <c r="L13" s="15" t="s">
        <v>4</v>
      </c>
      <c r="N13" s="32"/>
    </row>
    <row r="14" spans="1:14" ht="23.45" customHeight="1">
      <c r="A14" s="13">
        <v>11</v>
      </c>
      <c r="B14" s="26" t="s">
        <v>62</v>
      </c>
      <c r="C14" s="26" t="s">
        <v>63</v>
      </c>
      <c r="D14" s="22">
        <v>2009</v>
      </c>
      <c r="E14" s="22">
        <v>12</v>
      </c>
      <c r="F14" s="22">
        <v>5</v>
      </c>
      <c r="G14" s="14">
        <f t="shared" si="1"/>
        <v>40152</v>
      </c>
      <c r="H14" s="15" t="s">
        <v>64</v>
      </c>
      <c r="I14" s="44" t="s">
        <v>91</v>
      </c>
      <c r="J14" s="16" t="s">
        <v>38</v>
      </c>
      <c r="K14" s="26"/>
      <c r="L14" s="15" t="s">
        <v>4</v>
      </c>
      <c r="N14" s="32"/>
    </row>
    <row r="15" spans="1:14" ht="23.45" customHeight="1">
      <c r="A15" s="13">
        <v>12</v>
      </c>
      <c r="B15" s="26" t="s">
        <v>65</v>
      </c>
      <c r="C15" s="26" t="s">
        <v>66</v>
      </c>
      <c r="D15" s="22">
        <v>2010</v>
      </c>
      <c r="E15" s="22">
        <v>1</v>
      </c>
      <c r="F15" s="22">
        <v>13</v>
      </c>
      <c r="G15" s="14">
        <f t="shared" si="1"/>
        <v>40191</v>
      </c>
      <c r="H15" s="15" t="s">
        <v>67</v>
      </c>
      <c r="I15" s="44" t="s">
        <v>91</v>
      </c>
      <c r="J15" s="16" t="s">
        <v>38</v>
      </c>
      <c r="K15" s="26"/>
      <c r="L15" s="15" t="s">
        <v>4</v>
      </c>
      <c r="N15" s="32"/>
    </row>
    <row r="16" spans="1:14" ht="23.45" customHeight="1">
      <c r="A16" s="13">
        <v>13</v>
      </c>
      <c r="B16" s="26" t="s">
        <v>68</v>
      </c>
      <c r="C16" s="26" t="s">
        <v>69</v>
      </c>
      <c r="D16" s="22">
        <v>2008</v>
      </c>
      <c r="E16" s="22">
        <v>3</v>
      </c>
      <c r="F16" s="22">
        <v>27</v>
      </c>
      <c r="G16" s="14">
        <f t="shared" si="1"/>
        <v>39534</v>
      </c>
      <c r="H16" s="15" t="s">
        <v>70</v>
      </c>
      <c r="I16" s="44" t="s">
        <v>91</v>
      </c>
      <c r="J16" s="16" t="s">
        <v>38</v>
      </c>
      <c r="K16" s="26"/>
      <c r="L16" s="15" t="s">
        <v>4</v>
      </c>
      <c r="N16" s="32"/>
    </row>
    <row r="17" spans="1:14" ht="23.45" customHeight="1">
      <c r="A17" s="13">
        <v>14</v>
      </c>
      <c r="B17" s="26" t="s">
        <v>68</v>
      </c>
      <c r="C17" s="26" t="s">
        <v>71</v>
      </c>
      <c r="D17" s="22">
        <v>2011</v>
      </c>
      <c r="E17" s="22">
        <v>11</v>
      </c>
      <c r="F17" s="22">
        <v>24</v>
      </c>
      <c r="G17" s="14">
        <f t="shared" si="1"/>
        <v>40871</v>
      </c>
      <c r="H17" s="15" t="s">
        <v>72</v>
      </c>
      <c r="I17" s="44" t="s">
        <v>91</v>
      </c>
      <c r="J17" s="16" t="s">
        <v>38</v>
      </c>
      <c r="K17" s="26"/>
      <c r="L17" s="15" t="s">
        <v>4</v>
      </c>
      <c r="N17" s="32"/>
    </row>
    <row r="18" spans="1:14" ht="23.45" customHeight="1">
      <c r="A18" s="13">
        <v>15</v>
      </c>
      <c r="B18" s="26" t="s">
        <v>73</v>
      </c>
      <c r="C18" s="26" t="s">
        <v>74</v>
      </c>
      <c r="D18" s="22">
        <v>2011</v>
      </c>
      <c r="E18" s="22">
        <v>5</v>
      </c>
      <c r="F18" s="22">
        <v>13</v>
      </c>
      <c r="G18" s="14">
        <f t="shared" si="1"/>
        <v>40676</v>
      </c>
      <c r="H18" s="15" t="s">
        <v>75</v>
      </c>
      <c r="I18" s="44" t="s">
        <v>91</v>
      </c>
      <c r="J18" s="16" t="s">
        <v>38</v>
      </c>
      <c r="K18" s="26"/>
      <c r="L18" s="15" t="s">
        <v>4</v>
      </c>
      <c r="N18" s="32"/>
    </row>
    <row r="19" spans="1:14" ht="23.45" customHeight="1">
      <c r="A19" s="13">
        <v>16</v>
      </c>
      <c r="B19" s="26" t="s">
        <v>76</v>
      </c>
      <c r="C19" s="26" t="s">
        <v>77</v>
      </c>
      <c r="D19" s="22">
        <v>2001</v>
      </c>
      <c r="E19" s="22">
        <v>12</v>
      </c>
      <c r="F19" s="22">
        <v>8</v>
      </c>
      <c r="G19" s="14">
        <f t="shared" si="1"/>
        <v>37233</v>
      </c>
      <c r="H19" s="15"/>
      <c r="I19" s="44" t="s">
        <v>91</v>
      </c>
      <c r="J19" s="16" t="s">
        <v>38</v>
      </c>
      <c r="K19" s="26"/>
      <c r="L19" s="15" t="s">
        <v>4</v>
      </c>
      <c r="N19" s="32"/>
    </row>
    <row r="20" spans="1:14" ht="23.45" customHeight="1">
      <c r="A20" s="13">
        <v>17</v>
      </c>
      <c r="B20" s="26" t="s">
        <v>81</v>
      </c>
      <c r="C20" s="26" t="s">
        <v>82</v>
      </c>
      <c r="D20" s="22">
        <v>2000</v>
      </c>
      <c r="E20" s="22">
        <v>6</v>
      </c>
      <c r="F20" s="22">
        <v>26</v>
      </c>
      <c r="G20" s="14">
        <f t="shared" si="1"/>
        <v>36703</v>
      </c>
      <c r="H20" s="15"/>
      <c r="I20" s="44" t="s">
        <v>91</v>
      </c>
      <c r="J20" s="16" t="s">
        <v>83</v>
      </c>
      <c r="K20" s="26"/>
      <c r="L20" s="15" t="s">
        <v>4</v>
      </c>
      <c r="N20" s="32"/>
    </row>
    <row r="21" spans="1:14" ht="23.45" customHeight="1">
      <c r="A21" s="13">
        <v>18</v>
      </c>
      <c r="B21" s="26" t="s">
        <v>78</v>
      </c>
      <c r="C21" s="26" t="s">
        <v>79</v>
      </c>
      <c r="D21" s="22">
        <v>1999</v>
      </c>
      <c r="E21" s="22">
        <v>10</v>
      </c>
      <c r="F21" s="22">
        <v>2</v>
      </c>
      <c r="G21" s="14">
        <f t="shared" si="1"/>
        <v>36435</v>
      </c>
      <c r="H21" s="15"/>
      <c r="I21" s="44" t="s">
        <v>91</v>
      </c>
      <c r="J21" s="16" t="s">
        <v>38</v>
      </c>
      <c r="K21" s="26"/>
      <c r="L21" s="15" t="s">
        <v>4</v>
      </c>
      <c r="N21" s="32"/>
    </row>
    <row r="22" spans="1:14" ht="23.45" customHeight="1">
      <c r="A22" s="13">
        <v>19</v>
      </c>
      <c r="B22" s="26" t="s">
        <v>84</v>
      </c>
      <c r="C22" s="26" t="s">
        <v>85</v>
      </c>
      <c r="D22" s="22">
        <v>1982</v>
      </c>
      <c r="E22" s="22">
        <v>10</v>
      </c>
      <c r="F22" s="22">
        <v>13</v>
      </c>
      <c r="G22" s="14">
        <f t="shared" si="1"/>
        <v>30237</v>
      </c>
      <c r="H22" s="15"/>
      <c r="I22" s="44" t="s">
        <v>91</v>
      </c>
      <c r="J22" s="16" t="s">
        <v>83</v>
      </c>
      <c r="K22" s="26"/>
      <c r="L22" s="15"/>
      <c r="N22" s="32"/>
    </row>
    <row r="23" spans="1:14" ht="23.45" customHeight="1">
      <c r="A23" s="13">
        <v>20</v>
      </c>
      <c r="B23" s="26" t="s">
        <v>86</v>
      </c>
      <c r="C23" s="26" t="s">
        <v>87</v>
      </c>
      <c r="D23" s="22">
        <v>2013</v>
      </c>
      <c r="E23" s="22">
        <v>3</v>
      </c>
      <c r="F23" s="22">
        <v>20</v>
      </c>
      <c r="G23" s="14">
        <f t="shared" si="1"/>
        <v>41353</v>
      </c>
      <c r="H23" s="15"/>
      <c r="I23" s="44" t="s">
        <v>91</v>
      </c>
      <c r="J23" s="16" t="s">
        <v>83</v>
      </c>
      <c r="K23" s="26"/>
      <c r="L23" s="15"/>
      <c r="N23" s="32"/>
    </row>
    <row r="24" spans="1:14" ht="23.45" customHeight="1">
      <c r="A24" s="13">
        <v>21</v>
      </c>
      <c r="B24" s="26" t="s">
        <v>88</v>
      </c>
      <c r="C24" s="26" t="s">
        <v>89</v>
      </c>
      <c r="D24" s="22">
        <v>2015</v>
      </c>
      <c r="E24" s="22">
        <v>10</v>
      </c>
      <c r="F24" s="22">
        <v>19</v>
      </c>
      <c r="G24" s="14">
        <f t="shared" si="1"/>
        <v>42296</v>
      </c>
      <c r="H24" s="15"/>
      <c r="I24" s="44" t="s">
        <v>91</v>
      </c>
      <c r="J24" s="16" t="s">
        <v>83</v>
      </c>
      <c r="K24" s="26"/>
      <c r="L24" s="15"/>
      <c r="N24" s="32"/>
    </row>
    <row r="25" spans="1:14" ht="23.45" customHeight="1">
      <c r="A25" s="13">
        <v>22</v>
      </c>
      <c r="B25" s="26" t="s">
        <v>88</v>
      </c>
      <c r="C25" s="26" t="s">
        <v>90</v>
      </c>
      <c r="D25" s="22">
        <v>2013</v>
      </c>
      <c r="E25" s="22">
        <v>8</v>
      </c>
      <c r="F25" s="22">
        <v>25</v>
      </c>
      <c r="G25" s="14">
        <f t="shared" si="1"/>
        <v>41511</v>
      </c>
      <c r="H25" s="15"/>
      <c r="I25" s="44" t="s">
        <v>91</v>
      </c>
      <c r="J25" s="16" t="s">
        <v>83</v>
      </c>
      <c r="K25" s="26"/>
      <c r="L25" s="15"/>
      <c r="N25" s="32"/>
    </row>
    <row r="26" spans="1:14" ht="23.45" customHeight="1">
      <c r="A26" s="13">
        <v>23</v>
      </c>
      <c r="B26" s="26" t="s">
        <v>36</v>
      </c>
      <c r="C26" s="26" t="s">
        <v>92</v>
      </c>
      <c r="D26" s="22">
        <v>1990</v>
      </c>
      <c r="E26" s="22">
        <v>8</v>
      </c>
      <c r="F26" s="22">
        <v>1</v>
      </c>
      <c r="G26" s="14">
        <f t="shared" si="1"/>
        <v>33086</v>
      </c>
      <c r="H26" s="15"/>
      <c r="I26" s="44"/>
      <c r="J26" s="16" t="s">
        <v>38</v>
      </c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93">
    <cfRule type="containsErrors" dxfId="0" priority="5" stopIfTrue="1">
      <formula>ISERROR(G4)</formula>
    </cfRule>
  </conditionalFormatting>
  <dataValidations xWindow="826" yWindow="794"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8 D10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3 B1"/>
    <dataValidation allowBlank="1" showInputMessage="1" showErrorMessage="1" prompt="obavezna slova č, ć, ž, đ..._x000a_samo prvo slovo veliko" sqref="B4:B93 D9 C4:C8 C10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>
      <c r="A2" s="3"/>
      <c r="B2" s="3" t="str">
        <f>obrazac!B2</f>
        <v>Unirea</v>
      </c>
      <c r="C2" s="4" t="str">
        <f>obrazac!B4</f>
        <v xml:space="preserve">Lupulesku </v>
      </c>
      <c r="D2" s="4" t="str">
        <f>obrazac!C4</f>
        <v>Ilija</v>
      </c>
      <c r="E2" s="39">
        <f>obrazac!G4</f>
        <v>24775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>
      <c r="A3" s="3"/>
      <c r="B3" s="3" t="str">
        <f>obrazac!$B$2</f>
        <v>Unirea</v>
      </c>
      <c r="C3" s="4" t="str">
        <f>obrazac!B5</f>
        <v xml:space="preserve">Lupulesku </v>
      </c>
      <c r="D3" s="4" t="str">
        <f>obrazac!C5</f>
        <v>Emmanuel</v>
      </c>
      <c r="E3" s="39">
        <f>obrazac!G5</f>
        <v>24834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>
      <c r="A4" s="3"/>
      <c r="B4" s="3" t="str">
        <f>obrazac!$B$2</f>
        <v>Unirea</v>
      </c>
      <c r="C4" s="4" t="str">
        <f>obrazac!B6</f>
        <v xml:space="preserve">Stoja </v>
      </c>
      <c r="D4" s="4" t="str">
        <f>obrazac!C6</f>
        <v>Sebastijan</v>
      </c>
      <c r="E4" s="39">
        <f>obrazac!G6</f>
        <v>32201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>
      <c r="A5" s="3"/>
      <c r="B5" s="3" t="str">
        <f>obrazac!$B$2</f>
        <v>Unirea</v>
      </c>
      <c r="C5" s="4" t="str">
        <f>obrazac!B7</f>
        <v xml:space="preserve">Šubonj </v>
      </c>
      <c r="D5" s="4" t="str">
        <f>obrazac!C7</f>
        <v>Aleksa</v>
      </c>
      <c r="E5" s="39">
        <f>obrazac!G7</f>
        <v>36080</v>
      </c>
      <c r="F5" s="4">
        <f>obrazac!H7</f>
        <v>0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>
      <c r="A6" s="3"/>
      <c r="B6" s="3" t="str">
        <f>obrazac!$B$2</f>
        <v>Unirea</v>
      </c>
      <c r="C6" s="4" t="str">
        <f>obrazac!B8</f>
        <v xml:space="preserve">Obadijan </v>
      </c>
      <c r="D6" s="4" t="str">
        <f>obrazac!C8</f>
        <v>Mateia</v>
      </c>
      <c r="E6" s="39">
        <f>obrazac!G8</f>
        <v>40676</v>
      </c>
      <c r="F6" s="4" t="str">
        <f>obrazac!H8</f>
        <v>002287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>
      <c r="A7" s="3"/>
      <c r="B7" s="3" t="str">
        <f>obrazac!$B$2</f>
        <v>Unirea</v>
      </c>
      <c r="C7" s="4" t="str">
        <f>obrazac!B9</f>
        <v xml:space="preserve">Lupulesku </v>
      </c>
      <c r="D7" s="4" t="str">
        <f>obrazac!D9</f>
        <v>1999</v>
      </c>
      <c r="E7" s="39" t="e">
        <f>obrazac!G9</f>
        <v>#REF!</v>
      </c>
      <c r="F7" s="4" t="str">
        <f>obrazac!H9</f>
        <v>002288</v>
      </c>
      <c r="G7" s="4" t="str">
        <f>obrazac!J9</f>
        <v>produženje</v>
      </c>
      <c r="H7" s="4">
        <f>obrazac!K9</f>
        <v>0</v>
      </c>
      <c r="I7" s="4" t="str">
        <f>obrazac!L9</f>
        <v>Ž</v>
      </c>
      <c r="J7" s="4">
        <f>obrazac!M9</f>
        <v>0</v>
      </c>
      <c r="K7" s="4"/>
      <c r="L7" s="3" t="s">
        <v>28</v>
      </c>
    </row>
    <row r="8" spans="1:13">
      <c r="A8" s="3"/>
      <c r="B8" s="3" t="str">
        <f>obrazac!$B$2</f>
        <v>Unirea</v>
      </c>
      <c r="C8" s="4" t="str">
        <f>obrazac!B10</f>
        <v>Vukšić</v>
      </c>
      <c r="D8" s="4" t="str">
        <f>obrazac!C10</f>
        <v>Danijela</v>
      </c>
      <c r="E8" s="39">
        <f>obrazac!G10</f>
        <v>39063</v>
      </c>
      <c r="F8" s="4" t="str">
        <f>obrazac!H10</f>
        <v>002278</v>
      </c>
      <c r="G8" s="4" t="str">
        <f>obrazac!J10</f>
        <v>produženje</v>
      </c>
      <c r="H8" s="4" t="str">
        <f>obrazac!K10</f>
        <v>NS2011</v>
      </c>
      <c r="I8" s="4" t="str">
        <f>obrazac!L10</f>
        <v>Ž</v>
      </c>
      <c r="J8" s="4">
        <f>obrazac!M10</f>
        <v>0</v>
      </c>
      <c r="K8" s="4"/>
      <c r="L8" s="3" t="s">
        <v>28</v>
      </c>
    </row>
    <row r="9" spans="1:13">
      <c r="A9" s="3"/>
      <c r="B9" s="3" t="str">
        <f>obrazac!$B$2</f>
        <v>Unirea</v>
      </c>
      <c r="C9" s="4" t="str">
        <f>obrazac!B11</f>
        <v xml:space="preserve">Bosika </v>
      </c>
      <c r="D9" s="4" t="str">
        <f>obrazac!C11</f>
        <v>Danijela</v>
      </c>
      <c r="E9" s="39">
        <f>obrazac!G11</f>
        <v>37525</v>
      </c>
      <c r="F9" s="4" t="str">
        <f>obrazac!H11</f>
        <v>002276</v>
      </c>
      <c r="G9" s="4" t="str">
        <f>obrazac!J11</f>
        <v>produženje</v>
      </c>
      <c r="H9" s="4">
        <f>obrazac!K11</f>
        <v>0</v>
      </c>
      <c r="I9" s="4" t="str">
        <f>obrazac!L11</f>
        <v>Ž</v>
      </c>
      <c r="J9" s="4">
        <f>obrazac!M11</f>
        <v>0</v>
      </c>
      <c r="K9" s="4"/>
      <c r="L9" s="3" t="s">
        <v>28</v>
      </c>
    </row>
    <row r="10" spans="1:13">
      <c r="A10" s="3"/>
      <c r="B10" s="3" t="str">
        <f>obrazac!$B$2</f>
        <v>Unirea</v>
      </c>
      <c r="C10" s="4" t="str">
        <f>obrazac!B12</f>
        <v>Tamaš</v>
      </c>
      <c r="D10" s="4" t="str">
        <f>obrazac!C12</f>
        <v>Aleksandra</v>
      </c>
      <c r="E10" s="39">
        <f>obrazac!G12</f>
        <v>38118</v>
      </c>
      <c r="F10" s="4" t="str">
        <f>obrazac!H12</f>
        <v>002277</v>
      </c>
      <c r="G10" s="4" t="str">
        <f>obrazac!J12</f>
        <v>produženje</v>
      </c>
      <c r="H10" s="4">
        <f>obrazac!K12</f>
        <v>0</v>
      </c>
      <c r="I10" s="4" t="str">
        <f>obrazac!L12</f>
        <v>Ž</v>
      </c>
      <c r="J10" s="4">
        <f>obrazac!M12</f>
        <v>0</v>
      </c>
      <c r="K10" s="4"/>
      <c r="L10" s="3" t="s">
        <v>28</v>
      </c>
    </row>
    <row r="11" spans="1:13">
      <c r="A11" s="3"/>
      <c r="B11" s="3" t="str">
        <f>obrazac!$B$2</f>
        <v>Unirea</v>
      </c>
      <c r="C11" s="4" t="str">
        <f>obrazac!B13</f>
        <v xml:space="preserve">Jonasku </v>
      </c>
      <c r="D11" s="4" t="str">
        <f>obrazac!C13</f>
        <v>Irena</v>
      </c>
      <c r="E11" s="39">
        <f>obrazac!G13</f>
        <v>41094</v>
      </c>
      <c r="F11" s="4" t="str">
        <f>obrazac!H13</f>
        <v>002281</v>
      </c>
      <c r="G11" s="4" t="str">
        <f>obrazac!J13</f>
        <v>produženje</v>
      </c>
      <c r="H11" s="4">
        <f>obrazac!K13</f>
        <v>0</v>
      </c>
      <c r="I11" s="4" t="str">
        <f>obrazac!L13</f>
        <v>Ž</v>
      </c>
      <c r="J11" s="4">
        <f>obrazac!M13</f>
        <v>0</v>
      </c>
      <c r="K11" s="4"/>
      <c r="L11" s="3" t="s">
        <v>28</v>
      </c>
    </row>
    <row r="12" spans="1:13">
      <c r="A12" s="3"/>
      <c r="B12" s="3" t="str">
        <f>obrazac!$B$2</f>
        <v>Unirea</v>
      </c>
      <c r="C12" s="4" t="str">
        <f>obrazac!B14</f>
        <v>Spariosu</v>
      </c>
      <c r="D12" s="4" t="str">
        <f>obrazac!C14</f>
        <v>Melisa</v>
      </c>
      <c r="E12" s="39">
        <f>obrazac!G14</f>
        <v>40152</v>
      </c>
      <c r="F12" s="4" t="str">
        <f>obrazac!H14</f>
        <v>002282</v>
      </c>
      <c r="G12" s="4" t="str">
        <f>obrazac!J14</f>
        <v>produženje</v>
      </c>
      <c r="H12" s="4">
        <f>obrazac!K14</f>
        <v>0</v>
      </c>
      <c r="I12" s="4" t="str">
        <f>obrazac!L14</f>
        <v>Ž</v>
      </c>
      <c r="J12" s="4">
        <f>obrazac!M14</f>
        <v>0</v>
      </c>
      <c r="K12" s="4"/>
      <c r="L12" s="3" t="s">
        <v>28</v>
      </c>
    </row>
    <row r="13" spans="1:13">
      <c r="A13" s="3"/>
      <c r="B13" s="3" t="str">
        <f>obrazac!$B$2</f>
        <v>Unirea</v>
      </c>
      <c r="C13" s="4" t="str">
        <f>obrazac!B15</f>
        <v>Neda</v>
      </c>
      <c r="D13" s="4" t="str">
        <f>obrazac!C15</f>
        <v>Inesa Maria</v>
      </c>
      <c r="E13" s="39">
        <f>obrazac!G15</f>
        <v>40191</v>
      </c>
      <c r="F13" s="4" t="str">
        <f>obrazac!H15</f>
        <v>002283</v>
      </c>
      <c r="G13" s="4" t="str">
        <f>obrazac!J15</f>
        <v>produženje</v>
      </c>
      <c r="H13" s="4">
        <f>obrazac!K15</f>
        <v>0</v>
      </c>
      <c r="I13" s="4" t="str">
        <f>obrazac!L15</f>
        <v>Ž</v>
      </c>
      <c r="J13" s="4">
        <f>obrazac!M15</f>
        <v>0</v>
      </c>
      <c r="K13" s="4"/>
      <c r="L13" s="3" t="s">
        <v>28</v>
      </c>
    </row>
    <row r="14" spans="1:13">
      <c r="A14" s="3"/>
      <c r="B14" s="3" t="str">
        <f>obrazac!$B$2</f>
        <v>Unirea</v>
      </c>
      <c r="C14" s="4" t="str">
        <f>obrazac!B16</f>
        <v>Đura</v>
      </c>
      <c r="D14" s="4" t="str">
        <f>obrazac!C16</f>
        <v>Gabriela</v>
      </c>
      <c r="E14" s="39">
        <f>obrazac!G16</f>
        <v>39534</v>
      </c>
      <c r="F14" s="4" t="str">
        <f>obrazac!H16</f>
        <v>002284</v>
      </c>
      <c r="G14" s="4" t="str">
        <f>obrazac!J16</f>
        <v>produženje</v>
      </c>
      <c r="H14" s="4">
        <f>obrazac!K16</f>
        <v>0</v>
      </c>
      <c r="I14" s="4" t="str">
        <f>obrazac!L16</f>
        <v>Ž</v>
      </c>
      <c r="J14" s="4">
        <f>obrazac!M16</f>
        <v>0</v>
      </c>
      <c r="K14" s="4"/>
      <c r="L14" s="3" t="s">
        <v>28</v>
      </c>
    </row>
    <row r="15" spans="1:13">
      <c r="A15" s="3"/>
      <c r="B15" s="3" t="str">
        <f>obrazac!$B$2</f>
        <v>Unirea</v>
      </c>
      <c r="C15" s="4" t="str">
        <f>obrazac!B17</f>
        <v>Đura</v>
      </c>
      <c r="D15" s="4" t="str">
        <f>obrazac!C17</f>
        <v>Deloria</v>
      </c>
      <c r="E15" s="39">
        <f>obrazac!G17</f>
        <v>40871</v>
      </c>
      <c r="F15" s="4" t="str">
        <f>obrazac!H17</f>
        <v>002285</v>
      </c>
      <c r="G15" s="4" t="str">
        <f>obrazac!J17</f>
        <v>produženje</v>
      </c>
      <c r="H15" s="4">
        <f>obrazac!K17</f>
        <v>0</v>
      </c>
      <c r="I15" s="4" t="str">
        <f>obrazac!L17</f>
        <v>Ž</v>
      </c>
      <c r="J15" s="4">
        <f>obrazac!M17</f>
        <v>0</v>
      </c>
      <c r="K15" s="4"/>
      <c r="L15" s="3" t="s">
        <v>28</v>
      </c>
    </row>
    <row r="16" spans="1:13">
      <c r="A16" s="3"/>
      <c r="B16" s="3" t="str">
        <f>obrazac!$B$2</f>
        <v>Unirea</v>
      </c>
      <c r="C16" s="4" t="str">
        <f>obrazac!B18</f>
        <v xml:space="preserve">Obadian </v>
      </c>
      <c r="D16" s="4" t="str">
        <f>obrazac!C18</f>
        <v>Gloria</v>
      </c>
      <c r="E16" s="39">
        <f>obrazac!G18</f>
        <v>40676</v>
      </c>
      <c r="F16" s="4" t="str">
        <f>obrazac!H18</f>
        <v>002286</v>
      </c>
      <c r="G16" s="4" t="str">
        <f>obrazac!J18</f>
        <v>produženje</v>
      </c>
      <c r="H16" s="4">
        <f>obrazac!K18</f>
        <v>0</v>
      </c>
      <c r="I16" s="4" t="str">
        <f>obrazac!L18</f>
        <v>Ž</v>
      </c>
      <c r="J16" s="4">
        <f>obrazac!M18</f>
        <v>0</v>
      </c>
      <c r="K16" s="4"/>
      <c r="L16" s="3" t="s">
        <v>28</v>
      </c>
    </row>
    <row r="17" spans="1:12">
      <c r="A17" s="3"/>
      <c r="B17" s="3" t="str">
        <f>obrazac!$B$2</f>
        <v>Unirea</v>
      </c>
      <c r="C17" s="4" t="str">
        <f>obrazac!B19</f>
        <v>Ščepanović</v>
      </c>
      <c r="D17" s="4" t="str">
        <f>obrazac!C19</f>
        <v>Sofija</v>
      </c>
      <c r="E17" s="39">
        <f>obrazac!G19</f>
        <v>37233</v>
      </c>
      <c r="F17" s="4">
        <f>obrazac!H19</f>
        <v>0</v>
      </c>
      <c r="G17" s="4" t="str">
        <f>obrazac!J19</f>
        <v>produženje</v>
      </c>
      <c r="H17" s="4">
        <f>obrazac!K19</f>
        <v>0</v>
      </c>
      <c r="I17" s="4" t="str">
        <f>obrazac!L19</f>
        <v>Ž</v>
      </c>
      <c r="J17" s="4">
        <f>obrazac!M19</f>
        <v>0</v>
      </c>
      <c r="K17" s="4"/>
      <c r="L17" s="3" t="s">
        <v>28</v>
      </c>
    </row>
    <row r="18" spans="1:12">
      <c r="A18" s="3"/>
      <c r="B18" s="3" t="str">
        <f>obrazac!$B$2</f>
        <v>Unirea</v>
      </c>
      <c r="C18" s="4" t="str">
        <f>obrazac!B20</f>
        <v xml:space="preserve">Marković </v>
      </c>
      <c r="D18" s="4" t="str">
        <f>obrazac!C20</f>
        <v>Snežana</v>
      </c>
      <c r="E18" s="39">
        <f>obrazac!G20</f>
        <v>36703</v>
      </c>
      <c r="F18" s="4">
        <f>obrazac!H20</f>
        <v>0</v>
      </c>
      <c r="G18" s="4" t="str">
        <f>obrazac!J20</f>
        <v>prva registracija</v>
      </c>
      <c r="H18" s="4">
        <f>obrazac!K20</f>
        <v>0</v>
      </c>
      <c r="I18" s="4" t="str">
        <f>obrazac!L20</f>
        <v>Ž</v>
      </c>
      <c r="J18" s="4">
        <f>obrazac!M20</f>
        <v>0</v>
      </c>
      <c r="K18" s="4"/>
      <c r="L18" s="3" t="s">
        <v>28</v>
      </c>
    </row>
    <row r="19" spans="1:12">
      <c r="A19" s="3"/>
      <c r="B19" s="3" t="str">
        <f>obrazac!$B$2</f>
        <v>Unirea</v>
      </c>
      <c r="C19" s="4" t="str">
        <f>obrazac!B21</f>
        <v>Ardelian</v>
      </c>
      <c r="D19" s="4" t="str">
        <f>obrazac!C21</f>
        <v>Adela Marinela</v>
      </c>
      <c r="E19" s="39">
        <f>obrazac!G21</f>
        <v>36435</v>
      </c>
      <c r="F19" s="4">
        <f>obrazac!H21</f>
        <v>0</v>
      </c>
      <c r="G19" s="4" t="str">
        <f>obrazac!J21</f>
        <v>produženje</v>
      </c>
      <c r="H19" s="4">
        <f>obrazac!K21</f>
        <v>0</v>
      </c>
      <c r="I19" s="4" t="str">
        <f>obrazac!L21</f>
        <v>Ž</v>
      </c>
      <c r="J19" s="4">
        <f>obrazac!M21</f>
        <v>0</v>
      </c>
      <c r="K19" s="4"/>
      <c r="L19" s="3" t="s">
        <v>28</v>
      </c>
    </row>
    <row r="20" spans="1:12">
      <c r="A20" s="3"/>
      <c r="B20" s="3" t="str">
        <f>obrazac!$B$2</f>
        <v>Unirea</v>
      </c>
      <c r="C20" s="4" t="str">
        <f>obrazac!B22</f>
        <v>Paulica</v>
      </c>
      <c r="D20" s="4" t="str">
        <f>obrazac!C22</f>
        <v>Madalina</v>
      </c>
      <c r="E20" s="39">
        <f>obrazac!G22</f>
        <v>30237</v>
      </c>
      <c r="F20" s="4">
        <f>obrazac!H22</f>
        <v>0</v>
      </c>
      <c r="G20" s="4" t="str">
        <f>obrazac!J22</f>
        <v>prva registracija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>
      <c r="A21" s="3"/>
      <c r="B21" s="3" t="str">
        <f>obrazac!$B$2</f>
        <v>Unirea</v>
      </c>
      <c r="C21" s="4" t="str">
        <f>obrazac!B23</f>
        <v>Linca</v>
      </c>
      <c r="D21" s="4" t="str">
        <f>obrazac!C23</f>
        <v>Maria</v>
      </c>
      <c r="E21" s="39">
        <f>obrazac!G23</f>
        <v>41353</v>
      </c>
      <c r="F21" s="4">
        <f>obrazac!H23</f>
        <v>0</v>
      </c>
      <c r="G21" s="4" t="str">
        <f>obrazac!J23</f>
        <v>prva registracija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>
      <c r="A22" s="3"/>
      <c r="B22" s="3" t="str">
        <f>obrazac!$B$2</f>
        <v>Unirea</v>
      </c>
      <c r="C22" s="4" t="str">
        <f>obrazac!B24</f>
        <v>Obađan</v>
      </c>
      <c r="D22" s="4" t="str">
        <f>obrazac!C24</f>
        <v>Antonia</v>
      </c>
      <c r="E22" s="39">
        <f>obrazac!G24</f>
        <v>42296</v>
      </c>
      <c r="F22" s="4">
        <f>obrazac!H24</f>
        <v>0</v>
      </c>
      <c r="G22" s="4" t="str">
        <f>obrazac!J24</f>
        <v>prva registracija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>
      <c r="A23" s="3"/>
      <c r="B23" s="3" t="str">
        <f>obrazac!$B$2</f>
        <v>Unirea</v>
      </c>
      <c r="C23" s="4" t="str">
        <f>obrazac!B25</f>
        <v>Obađan</v>
      </c>
      <c r="D23" s="4" t="str">
        <f>obrazac!C25</f>
        <v>Natalia</v>
      </c>
      <c r="E23" s="39">
        <f>obrazac!G25</f>
        <v>41511</v>
      </c>
      <c r="F23" s="4">
        <f>obrazac!H25</f>
        <v>0</v>
      </c>
      <c r="G23" s="4" t="str">
        <f>obrazac!J25</f>
        <v>prva registracija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>
      <c r="A24" s="3"/>
      <c r="B24" s="3" t="str">
        <f>obrazac!$B$2</f>
        <v>Unirea</v>
      </c>
      <c r="C24" s="4" t="str">
        <f>obrazac!B26</f>
        <v xml:space="preserve">Lupulesku </v>
      </c>
      <c r="D24" s="4" t="str">
        <f>obrazac!C26</f>
        <v>Lorencio</v>
      </c>
      <c r="E24" s="39">
        <f>obrazac!G26</f>
        <v>33086</v>
      </c>
      <c r="F24" s="4">
        <f>obrazac!H26</f>
        <v>0</v>
      </c>
      <c r="G24" s="4" t="str">
        <f>obrazac!J26</f>
        <v>produženje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>
      <c r="A25" s="3"/>
      <c r="B25" s="3" t="str">
        <f>obrazac!$B$2</f>
        <v>Unirea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>
      <c r="A26" s="3"/>
      <c r="B26" s="3" t="str">
        <f>obrazac!$B$2</f>
        <v>Unirea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>
      <c r="A27" s="3"/>
      <c r="B27" s="3" t="str">
        <f>obrazac!$B$2</f>
        <v>Unirea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>
      <c r="A28" s="3"/>
      <c r="B28" s="3" t="str">
        <f>obrazac!$B$2</f>
        <v>Unirea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>
      <c r="A29" s="3"/>
      <c r="B29" s="3" t="str">
        <f>obrazac!$B$2</f>
        <v>Unirea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>
      <c r="A30" s="3"/>
      <c r="B30" s="3" t="str">
        <f>obrazac!$B$2</f>
        <v>Unirea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>
      <c r="A31" s="3"/>
      <c r="B31" s="3" t="str">
        <f>obrazac!$B$2</f>
        <v>Unirea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>
      <c r="A32" s="3"/>
      <c r="B32" s="3" t="str">
        <f>obrazac!$B$2</f>
        <v>Unirea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>
      <c r="A33" s="3"/>
      <c r="B33" s="3" t="str">
        <f>obrazac!$B$2</f>
        <v>Unirea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>
      <c r="A34" s="3"/>
      <c r="B34" s="3" t="str">
        <f>obrazac!$B$2</f>
        <v>Unirea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>
      <c r="A35" s="3"/>
      <c r="B35" s="3" t="str">
        <f>obrazac!$B$2</f>
        <v>Unirea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>
      <c r="A36" s="3"/>
      <c r="B36" s="3" t="str">
        <f>obrazac!$B$2</f>
        <v>Unirea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>
      <c r="A37" s="3"/>
      <c r="B37" s="3" t="str">
        <f>obrazac!$B$2</f>
        <v>Unirea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>
      <c r="A38" s="3"/>
      <c r="B38" s="3" t="str">
        <f>obrazac!$B$2</f>
        <v>Unirea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>
      <c r="A39" s="3"/>
      <c r="B39" s="3" t="str">
        <f>obrazac!$B$2</f>
        <v>Unirea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>
      <c r="A40" s="3"/>
      <c r="B40" s="3" t="str">
        <f>obrazac!$B$2</f>
        <v>Unirea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>
      <c r="A41" s="3"/>
      <c r="B41" s="3" t="str">
        <f>obrazac!$B$2</f>
        <v>Unirea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>
      <c r="A42" s="3"/>
      <c r="B42" s="3" t="str">
        <f>obrazac!$B$2</f>
        <v>Unirea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>
      <c r="A43" s="3"/>
      <c r="B43" s="3" t="str">
        <f>obrazac!$B$2</f>
        <v>Unirea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>
      <c r="A44" s="3"/>
      <c r="B44" s="3" t="str">
        <f>obrazac!$B$2</f>
        <v>Unirea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>
      <c r="A45" s="3"/>
      <c r="B45" s="3" t="str">
        <f>obrazac!$B$2</f>
        <v>Unirea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>
      <c r="A46" s="3"/>
      <c r="B46" s="3" t="str">
        <f>obrazac!$B$2</f>
        <v>Unirea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>
      <c r="A47" s="3"/>
      <c r="B47" s="3" t="str">
        <f>obrazac!$B$2</f>
        <v>Unirea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>
      <c r="A48" s="3"/>
      <c r="B48" s="3" t="str">
        <f>obrazac!$B$2</f>
        <v>Unirea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>
      <c r="A49" s="3"/>
      <c r="B49" s="3" t="str">
        <f>obrazac!$B$2</f>
        <v>Unirea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>
      <c r="A50" s="3"/>
      <c r="B50" s="3" t="str">
        <f>obrazac!$B$2</f>
        <v>Unirea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>
      <c r="A51" s="3"/>
      <c r="B51" s="3" t="str">
        <f>obrazac!$B$2</f>
        <v>Unirea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>
      <c r="A52" s="3"/>
      <c r="B52" s="3" t="str">
        <f>obrazac!$B$2</f>
        <v>Unirea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>
      <c r="A53" s="3"/>
      <c r="B53" s="3" t="str">
        <f>obrazac!$B$2</f>
        <v>Unirea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>
      <c r="A54" s="3"/>
      <c r="B54" s="3" t="str">
        <f>obrazac!$B$2</f>
        <v>Unirea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>
      <c r="A55" s="3"/>
      <c r="B55" s="3" t="str">
        <f>obrazac!$B$2</f>
        <v>Unirea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>
      <c r="A56" s="3"/>
      <c r="B56" s="3" t="str">
        <f>obrazac!$B$2</f>
        <v>Unirea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>
      <c r="A57" s="3"/>
      <c r="B57" s="3" t="str">
        <f>obrazac!$B$2</f>
        <v>Unirea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>
      <c r="A58" s="3"/>
      <c r="B58" s="3" t="str">
        <f>obrazac!$B$2</f>
        <v>Unirea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>
      <c r="A59" s="3"/>
      <c r="B59" s="3" t="str">
        <f>obrazac!$B$2</f>
        <v>Unirea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>
      <c r="A60" s="3"/>
      <c r="B60" s="3" t="str">
        <f>obrazac!$B$2</f>
        <v>Unirea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>
      <c r="A61" s="3"/>
      <c r="B61" s="3" t="str">
        <f>obrazac!$B$2</f>
        <v>Unirea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>
      <c r="A62" s="3"/>
      <c r="B62" s="3" t="str">
        <f>obrazac!$B$2</f>
        <v>Unirea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>
      <c r="A63" s="3"/>
      <c r="B63" s="3" t="str">
        <f>obrazac!$B$2</f>
        <v>Unirea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>
      <c r="A64" s="3"/>
      <c r="B64" s="3" t="str">
        <f>obrazac!$B$2</f>
        <v>Unirea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>
      <c r="A65" s="3"/>
      <c r="B65" s="3" t="str">
        <f>obrazac!$B$2</f>
        <v>Unirea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>
      <c r="A66" s="3"/>
      <c r="B66" s="3" t="str">
        <f>obrazac!$B$2</f>
        <v>Unirea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>
      <c r="A67" s="3"/>
      <c r="B67" s="3" t="str">
        <f>obrazac!$B$2</f>
        <v>Unirea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>
      <c r="A68" s="3"/>
      <c r="B68" s="3" t="str">
        <f>obrazac!$B$2</f>
        <v>Unirea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>
      <c r="A69" s="3"/>
      <c r="B69" s="3" t="str">
        <f>obrazac!$B$2</f>
        <v>Unirea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>
      <c r="A70" s="3"/>
      <c r="B70" s="3" t="str">
        <f>obrazac!$B$2</f>
        <v>Unirea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>
      <c r="B71" s="3" t="str">
        <f>obrazac!$B$2</f>
        <v>Unirea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>
      <c r="B72" s="3" t="str">
        <f>obrazac!$B$2</f>
        <v>Unirea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>
      <c r="B73" s="3" t="str">
        <f>obrazac!$B$2</f>
        <v>Unirea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>
      <c r="B74" s="3" t="str">
        <f>obrazac!$B$2</f>
        <v>Unirea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>
      <c r="B75" s="3" t="str">
        <f>obrazac!$B$2</f>
        <v>Unirea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>
      <c r="B76" s="3" t="str">
        <f>obrazac!$B$2</f>
        <v>Unirea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>
      <c r="B77" s="3" t="str">
        <f>obrazac!$B$2</f>
        <v>Unirea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>
      <c r="B78" s="3" t="str">
        <f>obrazac!$B$2</f>
        <v>Unirea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>
      <c r="B79" s="3" t="str">
        <f>obrazac!$B$2</f>
        <v>Unirea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>
      <c r="B80" s="3" t="str">
        <f>obrazac!$B$2</f>
        <v>Unirea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>
      <c r="B81" s="3" t="str">
        <f>obrazac!$B$2</f>
        <v>Unirea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>
      <c r="B82" s="3" t="str">
        <f>obrazac!$B$2</f>
        <v>Unirea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>
      <c r="B83" s="3" t="str">
        <f>obrazac!$B$2</f>
        <v>Unirea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>
      <c r="B84" s="3" t="str">
        <f>obrazac!$B$2</f>
        <v>Unirea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>
      <c r="B85" s="3" t="str">
        <f>obrazac!$B$2</f>
        <v>Unirea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>
      <c r="B86" s="3" t="str">
        <f>obrazac!$B$2</f>
        <v>Unirea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>
      <c r="B87" s="3" t="str">
        <f>obrazac!$B$2</f>
        <v>Unirea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>
      <c r="B88" s="3" t="str">
        <f>obrazac!$B$2</f>
        <v>Unirea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>
      <c r="B89" s="3" t="str">
        <f>obrazac!$B$2</f>
        <v>Unirea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>
      <c r="B90" s="3" t="str">
        <f>obrazac!$B$2</f>
        <v>Unirea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Korisnik</cp:lastModifiedBy>
  <cp:lastPrinted>2022-08-07T06:17:13Z</cp:lastPrinted>
  <dcterms:created xsi:type="dcterms:W3CDTF">2010-04-06T09:57:42Z</dcterms:created>
  <dcterms:modified xsi:type="dcterms:W3CDTF">2022-08-07T06:18:35Z</dcterms:modified>
</cp:coreProperties>
</file>