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ic\OneDrive\Desktop\регистрација играча\"/>
    </mc:Choice>
  </mc:AlternateContent>
  <xr:revisionPtr revIDLastSave="0" documentId="13_ncr:1_{F3760CE1-2093-4CD3-B733-6A8379DE8EA4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<sst xmlns="http://schemas.openxmlformats.org/spreadsheetml/2006/main" count="297" uniqueCount="117">
  <si>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</si>
  <si>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</si>
  <si>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</si>
  <si>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</si>
  <si>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</si>
  <si>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</si>
  <si>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</si>
  <si>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</si>
  <si>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</si>
  <si>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</si>
  <si>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</si>
  <si>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</si>
  <si>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</si>
  <si>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</si>
  <si>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</si>
  <si>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</si>
  <si>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</si>
  <si>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</si>
  <si>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</si>
  <si>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</si>
  <si>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</si>
  <si>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</si>
  <si>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</si>
  <si>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</si>
  <si>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</si>
  <si>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</si>
  <si>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</si>
  <si>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</si>
  <si>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</si>
  <si>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</si>
  <si>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</si>
  <si>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</si>
  <si>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</si>
  <si>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</si>
  <si>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</si>
  <si>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</si>
  <si>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Čarnojević</t>
  </si>
  <si>
    <t>RADIĆ</t>
  </si>
  <si>
    <t>IGOR</t>
  </si>
  <si>
    <t>NIKOLA</t>
  </si>
  <si>
    <t>LACKO</t>
  </si>
  <si>
    <t>ERNE</t>
  </si>
  <si>
    <t>KIŠ</t>
  </si>
  <si>
    <t>GABOR</t>
  </si>
  <si>
    <t>BERTA</t>
  </si>
  <si>
    <t>TIMEA</t>
  </si>
  <si>
    <t>KESIĆ</t>
  </si>
  <si>
    <t>MILAN</t>
  </si>
  <si>
    <t>SALAPURA</t>
  </si>
  <si>
    <t>MILICA</t>
  </si>
  <si>
    <t>FEHER</t>
  </si>
  <si>
    <t xml:space="preserve">LANA </t>
  </si>
  <si>
    <t>BRANKO</t>
  </si>
  <si>
    <t>BIANKA</t>
  </si>
  <si>
    <t>MOLNAR</t>
  </si>
  <si>
    <t>DANIJELA</t>
  </si>
  <si>
    <t>RITA</t>
  </si>
  <si>
    <t>KARAČONJI</t>
  </si>
  <si>
    <t>VLADIMIR</t>
  </si>
  <si>
    <t xml:space="preserve">BARAČKOV </t>
  </si>
  <si>
    <t>DJORDJE</t>
  </si>
  <si>
    <t>BULUT</t>
  </si>
  <si>
    <t>MLADEN</t>
  </si>
  <si>
    <t>NIKOLIĆ</t>
  </si>
  <si>
    <t>PETAR</t>
  </si>
  <si>
    <t>PRODUŽENJE</t>
  </si>
  <si>
    <t>ADA</t>
  </si>
  <si>
    <t>NOVA</t>
  </si>
  <si>
    <t>000242</t>
  </si>
  <si>
    <t>000243</t>
  </si>
  <si>
    <t>000244</t>
  </si>
  <si>
    <t>000245</t>
  </si>
  <si>
    <t>000246</t>
  </si>
  <si>
    <t>000247</t>
  </si>
  <si>
    <t>000249</t>
  </si>
  <si>
    <t>000250</t>
  </si>
  <si>
    <t>000252</t>
  </si>
  <si>
    <t>000253</t>
  </si>
  <si>
    <t>000254</t>
  </si>
  <si>
    <t>000257</t>
  </si>
  <si>
    <t>000259</t>
  </si>
  <si>
    <t>000260</t>
  </si>
  <si>
    <t>000263</t>
  </si>
  <si>
    <t>/</t>
  </si>
  <si>
    <t>ANJA</t>
  </si>
  <si>
    <t>DRUGALIGA SEVER</t>
  </si>
  <si>
    <t>PANTELIĆ</t>
  </si>
  <si>
    <t>TOT</t>
  </si>
  <si>
    <t>001078</t>
  </si>
  <si>
    <t>000251</t>
  </si>
  <si>
    <t>DORIAN</t>
  </si>
  <si>
    <t>MARIETA</t>
  </si>
  <si>
    <t>VIVIEN</t>
  </si>
  <si>
    <t>KABOK</t>
  </si>
  <si>
    <t>LEONARD</t>
  </si>
  <si>
    <t>ERT</t>
  </si>
  <si>
    <t>MARK</t>
  </si>
  <si>
    <t>RADOŠEVIĆ</t>
  </si>
  <si>
    <t>BOŽIĆ</t>
  </si>
  <si>
    <t>SANJA</t>
  </si>
  <si>
    <t xml:space="preserve">BOŽIĆ </t>
  </si>
  <si>
    <t>SARA</t>
  </si>
  <si>
    <t xml:space="preserve">FEHER </t>
  </si>
  <si>
    <t>VOJVOĐANSKA B</t>
  </si>
  <si>
    <t>ANDREJ</t>
  </si>
  <si>
    <t>LEA</t>
  </si>
  <si>
    <t>STEFANOVIĆ</t>
  </si>
  <si>
    <t>ĆUK</t>
  </si>
  <si>
    <t xml:space="preserve">MILA </t>
  </si>
  <si>
    <t>ĐURASOVIĆ</t>
  </si>
  <si>
    <t>SIMONA</t>
  </si>
  <si>
    <t>SABO</t>
  </si>
  <si>
    <t>ALEN</t>
  </si>
  <si>
    <t xml:space="preserve">GRUJIĆ </t>
  </si>
  <si>
    <t xml:space="preserve">VOJNOVIĆ </t>
  </si>
  <si>
    <t>JELENA</t>
  </si>
  <si>
    <t>MARIJA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</si>
</sst>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16" zoomScaleNormal="100" zoomScaleSheetLayoutView="90" workbookViewId="0">
      <selection activeCell="J5" sqref="J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1976</v>
      </c>
      <c r="E4" s="22">
        <v>5</v>
      </c>
      <c r="F4" s="22">
        <v>18</v>
      </c>
      <c r="G4" s="14">
        <f t="shared" ref="G4" si="0">DATE(D4,E4,F4)</f>
        <v>27898</v>
      </c>
      <c r="H4" s="15" t="s">
        <v>68</v>
      </c>
      <c r="I4" s="44" t="s">
        <v>103</v>
      </c>
      <c r="J4" s="16" t="s">
        <v>65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37</v>
      </c>
      <c r="C5" s="26" t="s">
        <v>39</v>
      </c>
      <c r="D5" s="22">
        <v>2006</v>
      </c>
      <c r="E5" s="22">
        <v>11</v>
      </c>
      <c r="F5" s="22">
        <v>27</v>
      </c>
      <c r="G5" s="14">
        <f t="shared" ref="G5:G68" si="1">DATE(D5,E5,F5)</f>
        <v>39048</v>
      </c>
      <c r="H5" s="15" t="s">
        <v>69</v>
      </c>
      <c r="I5" s="44" t="s">
        <v>103</v>
      </c>
      <c r="J5" s="16" t="s">
        <v>65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1965</v>
      </c>
      <c r="E6" s="22">
        <v>11</v>
      </c>
      <c r="F6" s="22">
        <v>8</v>
      </c>
      <c r="G6" s="14">
        <f t="shared" si="1"/>
        <v>24054</v>
      </c>
      <c r="H6" s="15" t="s">
        <v>70</v>
      </c>
      <c r="I6" s="44" t="s">
        <v>103</v>
      </c>
      <c r="J6" s="16" t="s">
        <v>65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1974</v>
      </c>
      <c r="E7" s="22">
        <v>5</v>
      </c>
      <c r="F7" s="22">
        <v>4</v>
      </c>
      <c r="G7" s="14">
        <f t="shared" si="1"/>
        <v>27153</v>
      </c>
      <c r="H7" s="15" t="s">
        <v>71</v>
      </c>
      <c r="I7" s="44" t="s">
        <v>103</v>
      </c>
      <c r="J7" s="16" t="s">
        <v>65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1976</v>
      </c>
      <c r="E8" s="22">
        <v>8</v>
      </c>
      <c r="F8" s="22">
        <v>5</v>
      </c>
      <c r="G8" s="14">
        <f t="shared" si="1"/>
        <v>27977</v>
      </c>
      <c r="H8" s="15" t="s">
        <v>72</v>
      </c>
      <c r="I8" s="44" t="s">
        <v>85</v>
      </c>
      <c r="J8" s="16" t="s">
        <v>65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2003</v>
      </c>
      <c r="E9" s="22">
        <v>6</v>
      </c>
      <c r="F9" s="22">
        <v>16</v>
      </c>
      <c r="G9" s="14">
        <f t="shared" si="1"/>
        <v>37788</v>
      </c>
      <c r="H9" s="15" t="s">
        <v>73</v>
      </c>
      <c r="I9" s="44" t="s">
        <v>103</v>
      </c>
      <c r="J9" s="16" t="s">
        <v>65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54</v>
      </c>
      <c r="C10" s="26" t="s">
        <v>91</v>
      </c>
      <c r="D10" s="22">
        <v>2014</v>
      </c>
      <c r="E10" s="22">
        <v>7</v>
      </c>
      <c r="F10" s="22">
        <v>26</v>
      </c>
      <c r="G10" s="14">
        <f t="shared" si="1"/>
        <v>41846</v>
      </c>
      <c r="H10" s="15"/>
      <c r="I10" s="44" t="s">
        <v>83</v>
      </c>
      <c r="J10" s="16" t="s">
        <v>67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48</v>
      </c>
      <c r="C11" s="26" t="s">
        <v>49</v>
      </c>
      <c r="D11" s="22">
        <v>2010</v>
      </c>
      <c r="E11" s="22">
        <v>8</v>
      </c>
      <c r="F11" s="22">
        <v>1</v>
      </c>
      <c r="G11" s="14">
        <f t="shared" si="1"/>
        <v>40391</v>
      </c>
      <c r="H11" s="15" t="s">
        <v>74</v>
      </c>
      <c r="I11" s="44" t="s">
        <v>85</v>
      </c>
      <c r="J11" s="16" t="s">
        <v>65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50</v>
      </c>
      <c r="C12" s="26" t="s">
        <v>51</v>
      </c>
      <c r="D12" s="22">
        <v>2010</v>
      </c>
      <c r="E12" s="22">
        <v>10</v>
      </c>
      <c r="F12" s="22">
        <v>15</v>
      </c>
      <c r="G12" s="14">
        <f t="shared" si="1"/>
        <v>40466</v>
      </c>
      <c r="H12" s="15" t="s">
        <v>75</v>
      </c>
      <c r="I12" s="44" t="s">
        <v>85</v>
      </c>
      <c r="J12" s="16" t="s">
        <v>65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37</v>
      </c>
      <c r="C13" s="26" t="s">
        <v>52</v>
      </c>
      <c r="D13" s="22">
        <v>2004</v>
      </c>
      <c r="E13" s="22">
        <v>12</v>
      </c>
      <c r="F13" s="22">
        <v>1</v>
      </c>
      <c r="G13" s="14">
        <f t="shared" si="1"/>
        <v>38322</v>
      </c>
      <c r="H13" s="15" t="s">
        <v>89</v>
      </c>
      <c r="I13" s="44" t="s">
        <v>103</v>
      </c>
      <c r="J13" s="16" t="s">
        <v>65</v>
      </c>
      <c r="K13" s="26" t="s">
        <v>66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44</v>
      </c>
      <c r="C14" s="26" t="s">
        <v>53</v>
      </c>
      <c r="D14" s="22">
        <v>2007</v>
      </c>
      <c r="E14" s="22">
        <v>3</v>
      </c>
      <c r="F14" s="22">
        <v>27</v>
      </c>
      <c r="G14" s="14">
        <f t="shared" si="1"/>
        <v>39168</v>
      </c>
      <c r="H14" s="15" t="s">
        <v>76</v>
      </c>
      <c r="I14" s="44" t="s">
        <v>85</v>
      </c>
      <c r="J14" s="16" t="s">
        <v>65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54</v>
      </c>
      <c r="C15" s="26" t="s">
        <v>55</v>
      </c>
      <c r="D15" s="22">
        <v>2005</v>
      </c>
      <c r="E15" s="22">
        <v>9</v>
      </c>
      <c r="F15" s="22">
        <v>11</v>
      </c>
      <c r="G15" s="14">
        <f t="shared" si="1"/>
        <v>38606</v>
      </c>
      <c r="H15" s="15" t="s">
        <v>77</v>
      </c>
      <c r="I15" s="44" t="s">
        <v>85</v>
      </c>
      <c r="J15" s="16" t="s">
        <v>65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42</v>
      </c>
      <c r="C16" s="26" t="s">
        <v>56</v>
      </c>
      <c r="D16" s="22">
        <v>2000</v>
      </c>
      <c r="E16" s="22">
        <v>12</v>
      </c>
      <c r="F16" s="22">
        <v>2</v>
      </c>
      <c r="G16" s="14">
        <f t="shared" si="1"/>
        <v>36862</v>
      </c>
      <c r="H16" s="15" t="s">
        <v>78</v>
      </c>
      <c r="I16" s="44" t="s">
        <v>85</v>
      </c>
      <c r="J16" s="16" t="s">
        <v>65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16" t="s">
        <v>93</v>
      </c>
      <c r="C17" s="26" t="s">
        <v>92</v>
      </c>
      <c r="D17" s="22">
        <v>2013</v>
      </c>
      <c r="E17" s="22">
        <v>7</v>
      </c>
      <c r="F17" s="22">
        <v>16</v>
      </c>
      <c r="G17" s="14">
        <f t="shared" si="1"/>
        <v>41471</v>
      </c>
      <c r="H17" s="15"/>
      <c r="I17" s="44"/>
      <c r="J17" s="16" t="s">
        <v>67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86</v>
      </c>
      <c r="C18" s="26" t="s">
        <v>84</v>
      </c>
      <c r="D18" s="22">
        <v>2010</v>
      </c>
      <c r="E18" s="22">
        <v>3</v>
      </c>
      <c r="F18" s="22">
        <v>15</v>
      </c>
      <c r="G18" s="14">
        <f t="shared" si="1"/>
        <v>40252</v>
      </c>
      <c r="H18" s="15"/>
      <c r="I18" s="44"/>
      <c r="J18" s="16" t="s">
        <v>65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57</v>
      </c>
      <c r="C19" s="26" t="s">
        <v>58</v>
      </c>
      <c r="D19" s="22">
        <v>1995</v>
      </c>
      <c r="E19" s="22">
        <v>2</v>
      </c>
      <c r="F19" s="22">
        <v>5</v>
      </c>
      <c r="G19" s="14">
        <f t="shared" si="1"/>
        <v>34735</v>
      </c>
      <c r="H19" s="15" t="s">
        <v>79</v>
      </c>
      <c r="I19" s="44" t="s">
        <v>103</v>
      </c>
      <c r="J19" s="16" t="s">
        <v>65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93</v>
      </c>
      <c r="C20" s="26" t="s">
        <v>94</v>
      </c>
      <c r="D20" s="22">
        <v>2016</v>
      </c>
      <c r="E20" s="22">
        <v>11</v>
      </c>
      <c r="F20" s="22">
        <v>17</v>
      </c>
      <c r="G20" s="14">
        <f t="shared" si="1"/>
        <v>42691</v>
      </c>
      <c r="H20" s="15"/>
      <c r="I20" s="44"/>
      <c r="J20" s="16" t="s">
        <v>67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59</v>
      </c>
      <c r="C21" s="26" t="s">
        <v>60</v>
      </c>
      <c r="D21" s="22">
        <v>1963</v>
      </c>
      <c r="E21" s="22">
        <v>10</v>
      </c>
      <c r="F21" s="22">
        <v>11</v>
      </c>
      <c r="G21" s="14">
        <f t="shared" si="1"/>
        <v>23295</v>
      </c>
      <c r="H21" s="15" t="s">
        <v>80</v>
      </c>
      <c r="I21" s="44" t="s">
        <v>83</v>
      </c>
      <c r="J21" s="16" t="s">
        <v>65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61</v>
      </c>
      <c r="C22" s="26" t="s">
        <v>62</v>
      </c>
      <c r="D22" s="22">
        <v>2008</v>
      </c>
      <c r="E22" s="22">
        <v>6</v>
      </c>
      <c r="F22" s="22">
        <v>30</v>
      </c>
      <c r="G22" s="14">
        <f t="shared" si="1"/>
        <v>39629</v>
      </c>
      <c r="H22" s="15" t="s">
        <v>81</v>
      </c>
      <c r="I22" s="44" t="s">
        <v>103</v>
      </c>
      <c r="J22" s="16" t="s">
        <v>65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63</v>
      </c>
      <c r="C23" s="26" t="s">
        <v>64</v>
      </c>
      <c r="D23" s="22">
        <v>1945</v>
      </c>
      <c r="E23" s="22">
        <v>5</v>
      </c>
      <c r="F23" s="22">
        <v>13</v>
      </c>
      <c r="G23" s="14">
        <f t="shared" si="1"/>
        <v>16570</v>
      </c>
      <c r="H23" s="15" t="s">
        <v>82</v>
      </c>
      <c r="I23" s="44" t="s">
        <v>83</v>
      </c>
      <c r="J23" s="16" t="s">
        <v>65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87</v>
      </c>
      <c r="C24" s="26" t="s">
        <v>90</v>
      </c>
      <c r="D24" s="22">
        <v>2009</v>
      </c>
      <c r="E24" s="22">
        <v>12</v>
      </c>
      <c r="F24" s="22">
        <v>11</v>
      </c>
      <c r="G24" s="14">
        <f t="shared" si="1"/>
        <v>40158</v>
      </c>
      <c r="H24" s="15" t="s">
        <v>88</v>
      </c>
      <c r="I24" s="44" t="s">
        <v>103</v>
      </c>
      <c r="J24" s="16" t="s">
        <v>65</v>
      </c>
      <c r="K24" s="26" t="s">
        <v>66</v>
      </c>
      <c r="L24" s="15" t="s">
        <v>3</v>
      </c>
      <c r="N24" s="32"/>
    </row>
    <row r="25" spans="1:14" ht="23.45" customHeight="1" x14ac:dyDescent="0.25">
      <c r="A25" s="13">
        <v>22</v>
      </c>
      <c r="B25" s="26" t="s">
        <v>95</v>
      </c>
      <c r="C25" s="26" t="s">
        <v>96</v>
      </c>
      <c r="D25" s="22">
        <v>2011</v>
      </c>
      <c r="E25" s="22">
        <v>10</v>
      </c>
      <c r="F25" s="22">
        <v>11</v>
      </c>
      <c r="G25" s="14">
        <f t="shared" si="1"/>
        <v>40827</v>
      </c>
      <c r="H25" s="15"/>
      <c r="I25" s="44"/>
      <c r="J25" s="16" t="s">
        <v>67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97</v>
      </c>
      <c r="C26" s="26" t="s">
        <v>84</v>
      </c>
      <c r="D26" s="22">
        <v>2012</v>
      </c>
      <c r="E26" s="22">
        <v>6</v>
      </c>
      <c r="F26" s="22">
        <v>22</v>
      </c>
      <c r="G26" s="14">
        <f t="shared" si="1"/>
        <v>41082</v>
      </c>
      <c r="H26" s="15"/>
      <c r="I26" s="44"/>
      <c r="J26" s="16" t="s">
        <v>67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98</v>
      </c>
      <c r="C27" s="26" t="s">
        <v>99</v>
      </c>
      <c r="D27" s="22">
        <v>2012</v>
      </c>
      <c r="E27" s="22">
        <v>8</v>
      </c>
      <c r="F27" s="22">
        <v>31</v>
      </c>
      <c r="G27" s="14">
        <f t="shared" si="1"/>
        <v>41152</v>
      </c>
      <c r="H27" s="15"/>
      <c r="I27" s="44"/>
      <c r="J27" s="16" t="s">
        <v>67</v>
      </c>
      <c r="K27" s="26"/>
      <c r="L27" s="15" t="s">
        <v>4</v>
      </c>
      <c r="N27" s="32"/>
    </row>
    <row r="28" spans="1:14" ht="23.45" customHeight="1" x14ac:dyDescent="0.25">
      <c r="A28" s="13">
        <v>25</v>
      </c>
      <c r="B28" s="26" t="s">
        <v>100</v>
      </c>
      <c r="C28" s="26" t="s">
        <v>101</v>
      </c>
      <c r="D28" s="22">
        <v>2012</v>
      </c>
      <c r="E28" s="22">
        <v>8</v>
      </c>
      <c r="F28" s="22">
        <v>31</v>
      </c>
      <c r="G28" s="14">
        <f t="shared" si="1"/>
        <v>41152</v>
      </c>
      <c r="H28" s="15"/>
      <c r="I28" s="44"/>
      <c r="J28" s="16" t="s">
        <v>67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102</v>
      </c>
      <c r="C29" s="26" t="s">
        <v>104</v>
      </c>
      <c r="D29" s="22">
        <v>2017</v>
      </c>
      <c r="E29" s="22">
        <v>7</v>
      </c>
      <c r="F29" s="22">
        <v>20</v>
      </c>
      <c r="G29" s="14">
        <f t="shared" si="1"/>
        <v>42936</v>
      </c>
      <c r="H29" s="15"/>
      <c r="I29" s="44"/>
      <c r="J29" s="16" t="s">
        <v>67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26" t="s">
        <v>106</v>
      </c>
      <c r="C30" s="26" t="s">
        <v>105</v>
      </c>
      <c r="D30" s="22">
        <v>2013</v>
      </c>
      <c r="E30" s="22">
        <v>9</v>
      </c>
      <c r="F30" s="22">
        <v>28</v>
      </c>
      <c r="G30" s="14">
        <f t="shared" si="1"/>
        <v>41545</v>
      </c>
      <c r="H30" s="15"/>
      <c r="I30" s="44"/>
      <c r="J30" s="16" t="s">
        <v>67</v>
      </c>
      <c r="K30" s="26"/>
      <c r="L30" s="15" t="s">
        <v>4</v>
      </c>
      <c r="N30" s="32"/>
    </row>
    <row r="31" spans="1:14" ht="23.45" customHeight="1" x14ac:dyDescent="0.25">
      <c r="A31" s="13">
        <v>28</v>
      </c>
      <c r="B31" s="26" t="s">
        <v>107</v>
      </c>
      <c r="C31" s="26" t="s">
        <v>108</v>
      </c>
      <c r="D31" s="22">
        <v>2012</v>
      </c>
      <c r="E31" s="22">
        <v>1</v>
      </c>
      <c r="F31" s="22">
        <v>11</v>
      </c>
      <c r="G31" s="14">
        <f t="shared" si="1"/>
        <v>40919</v>
      </c>
      <c r="H31" s="15"/>
      <c r="I31" s="44"/>
      <c r="J31" s="16" t="s">
        <v>67</v>
      </c>
      <c r="K31" s="26"/>
      <c r="L31" s="15" t="s">
        <v>4</v>
      </c>
      <c r="N31" s="32"/>
    </row>
    <row r="32" spans="1:14" ht="23.45" customHeight="1" x14ac:dyDescent="0.25">
      <c r="A32" s="13">
        <v>29</v>
      </c>
      <c r="B32" s="26" t="s">
        <v>109</v>
      </c>
      <c r="C32" s="26" t="s">
        <v>110</v>
      </c>
      <c r="D32" s="22">
        <v>2013</v>
      </c>
      <c r="E32" s="22">
        <v>7</v>
      </c>
      <c r="F32" s="22">
        <v>18</v>
      </c>
      <c r="G32" s="14">
        <f t="shared" si="1"/>
        <v>41473</v>
      </c>
      <c r="H32" s="15"/>
      <c r="I32" s="44"/>
      <c r="J32" s="16" t="s">
        <v>67</v>
      </c>
      <c r="K32" s="26"/>
      <c r="L32" s="15" t="s">
        <v>4</v>
      </c>
      <c r="N32" s="32"/>
    </row>
    <row r="33" spans="1:14" ht="23.45" customHeight="1" x14ac:dyDescent="0.25">
      <c r="A33" s="13">
        <v>30</v>
      </c>
      <c r="B33" s="26" t="s">
        <v>111</v>
      </c>
      <c r="C33" s="26" t="s">
        <v>112</v>
      </c>
      <c r="D33" s="22">
        <v>2012</v>
      </c>
      <c r="E33" s="22">
        <v>7</v>
      </c>
      <c r="F33" s="22">
        <v>13</v>
      </c>
      <c r="G33" s="14">
        <f t="shared" si="1"/>
        <v>41103</v>
      </c>
      <c r="H33" s="15"/>
      <c r="I33" s="44"/>
      <c r="J33" s="16" t="s">
        <v>67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 t="s">
        <v>113</v>
      </c>
      <c r="C34" s="26" t="s">
        <v>105</v>
      </c>
      <c r="D34" s="22">
        <v>2011</v>
      </c>
      <c r="E34" s="22">
        <v>6</v>
      </c>
      <c r="F34" s="22">
        <v>25</v>
      </c>
      <c r="G34" s="14">
        <f t="shared" si="1"/>
        <v>40719</v>
      </c>
      <c r="H34" s="15"/>
      <c r="I34" s="44"/>
      <c r="J34" s="16" t="s">
        <v>67</v>
      </c>
      <c r="K34" s="26"/>
      <c r="L34" s="15" t="s">
        <v>4</v>
      </c>
      <c r="N34" s="32"/>
    </row>
    <row r="35" spans="1:14" ht="23.45" customHeight="1" x14ac:dyDescent="0.25">
      <c r="A35" s="13">
        <v>32</v>
      </c>
      <c r="B35" s="26" t="s">
        <v>114</v>
      </c>
      <c r="C35" s="26" t="s">
        <v>115</v>
      </c>
      <c r="D35" s="22">
        <v>2014</v>
      </c>
      <c r="E35" s="22">
        <v>7</v>
      </c>
      <c r="F35" s="22">
        <v>20</v>
      </c>
      <c r="G35" s="14">
        <f t="shared" si="1"/>
        <v>41840</v>
      </c>
      <c r="H35" s="15"/>
      <c r="I35" s="44"/>
      <c r="J35" s="16" t="s">
        <v>67</v>
      </c>
      <c r="K35" s="26"/>
      <c r="L35" s="15" t="s">
        <v>4</v>
      </c>
      <c r="N35" s="32"/>
    </row>
    <row r="36" spans="1:14" ht="23.45" customHeight="1" x14ac:dyDescent="0.25">
      <c r="A36" s="13">
        <v>33</v>
      </c>
      <c r="B36" s="26" t="s">
        <v>114</v>
      </c>
      <c r="C36" s="26" t="s">
        <v>116</v>
      </c>
      <c r="D36" s="22">
        <v>2012</v>
      </c>
      <c r="E36" s="22">
        <v>7</v>
      </c>
      <c r="F36" s="22">
        <v>26</v>
      </c>
      <c r="G36" s="14">
        <f t="shared" si="1"/>
        <v>41116</v>
      </c>
      <c r="H36" s="15"/>
      <c r="I36" s="44"/>
      <c r="J36" s="16" t="s">
        <v>67</v>
      </c>
      <c r="K36" s="26"/>
      <c r="L36" s="15" t="s">
        <v>4</v>
      </c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Čarnojević</v>
      </c>
      <c r="C2" s="4" t="str">
        <f>obrazac!B4</f>
        <v>RADIĆ</v>
      </c>
      <c r="D2" s="4" t="str">
        <f>obrazac!C4</f>
        <v>IGOR</v>
      </c>
      <c r="E2" s="39">
        <f>obrazac!G4</f>
        <v>27898</v>
      </c>
      <c r="F2" s="4" t="str">
        <f>obrazac!H4</f>
        <v>000242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Čarnojević</v>
      </c>
      <c r="C3" s="4" t="str">
        <f>obrazac!B5</f>
        <v>RADIĆ</v>
      </c>
      <c r="D3" s="4" t="str">
        <f>obrazac!C5</f>
        <v>NIKOLA</v>
      </c>
      <c r="E3" s="39">
        <f>obrazac!G5</f>
        <v>39048</v>
      </c>
      <c r="F3" s="4" t="str">
        <f>obrazac!H5</f>
        <v>000243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Čarnojević</v>
      </c>
      <c r="C4" s="4" t="str">
        <f>obrazac!B6</f>
        <v>LACKO</v>
      </c>
      <c r="D4" s="4" t="str">
        <f>obrazac!C6</f>
        <v>ERNE</v>
      </c>
      <c r="E4" s="39">
        <f>obrazac!G6</f>
        <v>24054</v>
      </c>
      <c r="F4" s="4" t="str">
        <f>obrazac!H6</f>
        <v>000244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Čarnojević</v>
      </c>
      <c r="C5" s="4" t="str">
        <f>obrazac!B7</f>
        <v>KIŠ</v>
      </c>
      <c r="D5" s="4" t="str">
        <f>obrazac!C7</f>
        <v>GABOR</v>
      </c>
      <c r="E5" s="39">
        <f>obrazac!G7</f>
        <v>27153</v>
      </c>
      <c r="F5" s="4" t="str">
        <f>obrazac!H7</f>
        <v>000245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Čarnojević</v>
      </c>
      <c r="C6" s="4" t="str">
        <f>obrazac!B8</f>
        <v>BERTA</v>
      </c>
      <c r="D6" s="4" t="str">
        <f>obrazac!C8</f>
        <v>TIMEA</v>
      </c>
      <c r="E6" s="39">
        <f>obrazac!G8</f>
        <v>27977</v>
      </c>
      <c r="F6" s="4" t="str">
        <f>obrazac!H8</f>
        <v>000246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Čarnojević</v>
      </c>
      <c r="C7" s="4" t="str">
        <f>obrazac!B9</f>
        <v>KESIĆ</v>
      </c>
      <c r="D7" s="4" t="str">
        <f>obrazac!C9</f>
        <v>MILAN</v>
      </c>
      <c r="E7" s="39">
        <f>obrazac!G9</f>
        <v>37788</v>
      </c>
      <c r="F7" s="4" t="str">
        <f>obrazac!H9</f>
        <v>000247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Čarnojević</v>
      </c>
      <c r="C8" s="4" t="str">
        <f>obrazac!B10</f>
        <v>MOLNAR</v>
      </c>
      <c r="D8" s="4" t="str">
        <f>obrazac!C10</f>
        <v>MARIETA</v>
      </c>
      <c r="E8" s="39">
        <f>obrazac!G10</f>
        <v>41846</v>
      </c>
      <c r="F8" s="4">
        <f>obrazac!H10</f>
        <v>0</v>
      </c>
      <c r="G8" s="4" t="str">
        <f>obrazac!J10</f>
        <v>NOVA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Čarnojević</v>
      </c>
      <c r="C9" s="4" t="str">
        <f>obrazac!B11</f>
        <v>SALAPURA</v>
      </c>
      <c r="D9" s="4" t="str">
        <f>obrazac!C11</f>
        <v>MILICA</v>
      </c>
      <c r="E9" s="39">
        <f>obrazac!G11</f>
        <v>40391</v>
      </c>
      <c r="F9" s="4" t="str">
        <f>obrazac!H11</f>
        <v>000249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Čarnojević</v>
      </c>
      <c r="C10" s="4" t="str">
        <f>obrazac!B12</f>
        <v>FEHER</v>
      </c>
      <c r="D10" s="4" t="str">
        <f>obrazac!C12</f>
        <v xml:space="preserve">LANA </v>
      </c>
      <c r="E10" s="39">
        <f>obrazac!G12</f>
        <v>40466</v>
      </c>
      <c r="F10" s="4" t="str">
        <f>obrazac!H12</f>
        <v>000250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Čarnojević</v>
      </c>
      <c r="C11" s="4" t="str">
        <f>obrazac!B13</f>
        <v>RADIĆ</v>
      </c>
      <c r="D11" s="4" t="str">
        <f>obrazac!C13</f>
        <v>BRANKO</v>
      </c>
      <c r="E11" s="39">
        <f>obrazac!G13</f>
        <v>38322</v>
      </c>
      <c r="F11" s="4" t="str">
        <f>obrazac!H13</f>
        <v>000251</v>
      </c>
      <c r="G11" s="4" t="str">
        <f>obrazac!J13</f>
        <v>PRODUŽENJE</v>
      </c>
      <c r="H11" s="4" t="str">
        <f>obrazac!K13</f>
        <v>ADA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Čarnojević</v>
      </c>
      <c r="C12" s="4" t="str">
        <f>obrazac!B14</f>
        <v>BERTA</v>
      </c>
      <c r="D12" s="4" t="str">
        <f>obrazac!C14</f>
        <v>BIANKA</v>
      </c>
      <c r="E12" s="39">
        <f>obrazac!G14</f>
        <v>39168</v>
      </c>
      <c r="F12" s="4" t="str">
        <f>obrazac!H14</f>
        <v>000252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Čarnojević</v>
      </c>
      <c r="C13" s="4" t="str">
        <f>obrazac!B15</f>
        <v>MOLNAR</v>
      </c>
      <c r="D13" s="4" t="str">
        <f>obrazac!C15</f>
        <v>DANIJELA</v>
      </c>
      <c r="E13" s="39">
        <f>obrazac!G15</f>
        <v>38606</v>
      </c>
      <c r="F13" s="4" t="str">
        <f>obrazac!H15</f>
        <v>000253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Čarnojević</v>
      </c>
      <c r="C14" s="4" t="str">
        <f>obrazac!B16</f>
        <v>KIŠ</v>
      </c>
      <c r="D14" s="4" t="str">
        <f>obrazac!C16</f>
        <v>RITA</v>
      </c>
      <c r="E14" s="39">
        <f>obrazac!G16</f>
        <v>36862</v>
      </c>
      <c r="F14" s="4" t="str">
        <f>obrazac!H16</f>
        <v>000254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Čarnojević</v>
      </c>
      <c r="C15" s="4" t="str">
        <f>obrazac!B17</f>
        <v>KABOK</v>
      </c>
      <c r="D15" s="4" t="str">
        <f>obrazac!C17</f>
        <v>VIVIEN</v>
      </c>
      <c r="E15" s="39">
        <f>obrazac!G17</f>
        <v>41471</v>
      </c>
      <c r="F15" s="4">
        <f>obrazac!H17</f>
        <v>0</v>
      </c>
      <c r="G15" s="4" t="str">
        <f>obrazac!J17</f>
        <v>NOVA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Čarnojević</v>
      </c>
      <c r="C16" s="4" t="str">
        <f>obrazac!B18</f>
        <v>PANTELIĆ</v>
      </c>
      <c r="D16" s="4" t="str">
        <f>obrazac!C18</f>
        <v>ANJA</v>
      </c>
      <c r="E16" s="39">
        <f>obrazac!G18</f>
        <v>40252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Čarnojević</v>
      </c>
      <c r="C17" s="4" t="str">
        <f>obrazac!B19</f>
        <v>KARAČONJI</v>
      </c>
      <c r="D17" s="4" t="str">
        <f>obrazac!C19</f>
        <v>VLADIMIR</v>
      </c>
      <c r="E17" s="39">
        <f>obrazac!G19</f>
        <v>34735</v>
      </c>
      <c r="F17" s="4" t="str">
        <f>obrazac!H19</f>
        <v>000257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Čarnojević</v>
      </c>
      <c r="C18" s="4" t="str">
        <f>obrazac!B20</f>
        <v>KABOK</v>
      </c>
      <c r="D18" s="4" t="str">
        <f>obrazac!C20</f>
        <v>LEONARD</v>
      </c>
      <c r="E18" s="39">
        <f>obrazac!G20</f>
        <v>42691</v>
      </c>
      <c r="F18" s="4">
        <f>obrazac!H20</f>
        <v>0</v>
      </c>
      <c r="G18" s="4" t="str">
        <f>obrazac!J20</f>
        <v>NOVA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Čarnojević</v>
      </c>
      <c r="C19" s="4" t="str">
        <f>obrazac!B21</f>
        <v xml:space="preserve">BARAČKOV </v>
      </c>
      <c r="D19" s="4" t="str">
        <f>obrazac!C21</f>
        <v>DJORDJE</v>
      </c>
      <c r="E19" s="39">
        <f>obrazac!G21</f>
        <v>23295</v>
      </c>
      <c r="F19" s="4" t="str">
        <f>obrazac!H21</f>
        <v>000259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Čarnojević</v>
      </c>
      <c r="C20" s="4" t="str">
        <f>obrazac!B22</f>
        <v>BULUT</v>
      </c>
      <c r="D20" s="4" t="str">
        <f>obrazac!C22</f>
        <v>MLADEN</v>
      </c>
      <c r="E20" s="39">
        <f>obrazac!G22</f>
        <v>39629</v>
      </c>
      <c r="F20" s="4" t="str">
        <f>obrazac!H22</f>
        <v>000260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Čarnojević</v>
      </c>
      <c r="C21" s="4" t="str">
        <f>obrazac!B23</f>
        <v>NIKOLIĆ</v>
      </c>
      <c r="D21" s="4" t="str">
        <f>obrazac!C23</f>
        <v>PETAR</v>
      </c>
      <c r="E21" s="39">
        <f>obrazac!G23</f>
        <v>16570</v>
      </c>
      <c r="F21" s="4" t="str">
        <f>obrazac!H23</f>
        <v>000263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Čarnojević</v>
      </c>
      <c r="C22" s="4" t="str">
        <f>obrazac!B24</f>
        <v>TOT</v>
      </c>
      <c r="D22" s="4" t="str">
        <f>obrazac!C24</f>
        <v>DORIAN</v>
      </c>
      <c r="E22" s="39">
        <f>obrazac!G24</f>
        <v>40158</v>
      </c>
      <c r="F22" s="4" t="str">
        <f>obrazac!H24</f>
        <v>001078</v>
      </c>
      <c r="G22" s="4" t="str">
        <f>obrazac!J24</f>
        <v>PRODUŽENJE</v>
      </c>
      <c r="H22" s="4" t="str">
        <f>obrazac!K24</f>
        <v>ADA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Čarnojević</v>
      </c>
      <c r="C23" s="4" t="str">
        <f>obrazac!B25</f>
        <v>ERT</v>
      </c>
      <c r="D23" s="4" t="str">
        <f>obrazac!C25</f>
        <v>MARK</v>
      </c>
      <c r="E23" s="39">
        <f>obrazac!G25</f>
        <v>40827</v>
      </c>
      <c r="F23" s="4">
        <f>obrazac!H25</f>
        <v>0</v>
      </c>
      <c r="G23" s="4" t="str">
        <f>obrazac!J25</f>
        <v>NOVA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Čarnojević</v>
      </c>
      <c r="C24" s="4" t="str">
        <f>obrazac!B26</f>
        <v>RADOŠEVIĆ</v>
      </c>
      <c r="D24" s="4" t="str">
        <f>obrazac!C26</f>
        <v>ANJA</v>
      </c>
      <c r="E24" s="39">
        <f>obrazac!G26</f>
        <v>41082</v>
      </c>
      <c r="F24" s="4">
        <f>obrazac!H26</f>
        <v>0</v>
      </c>
      <c r="G24" s="4" t="str">
        <f>obrazac!J26</f>
        <v>NOVA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Čarnojević</v>
      </c>
      <c r="C25" s="4" t="str">
        <f>obrazac!B27</f>
        <v>BOŽIĆ</v>
      </c>
      <c r="D25" s="4" t="str">
        <f>obrazac!C27</f>
        <v>SANJA</v>
      </c>
      <c r="E25" s="39">
        <f>obrazac!G27</f>
        <v>41152</v>
      </c>
      <c r="F25" s="4">
        <f>obrazac!H27</f>
        <v>0</v>
      </c>
      <c r="G25" s="4" t="str">
        <f>obrazac!J27</f>
        <v>NOVA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Čarnojević</v>
      </c>
      <c r="C26" s="4" t="str">
        <f>obrazac!B28</f>
        <v xml:space="preserve">BOŽIĆ </v>
      </c>
      <c r="D26" s="4" t="str">
        <f>obrazac!C28</f>
        <v>SARA</v>
      </c>
      <c r="E26" s="39">
        <f>obrazac!G28</f>
        <v>41152</v>
      </c>
      <c r="F26" s="4">
        <f>obrazac!H28</f>
        <v>0</v>
      </c>
      <c r="G26" s="4" t="str">
        <f>obrazac!J28</f>
        <v>NOVA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Čarnojević</v>
      </c>
      <c r="C27" s="4" t="str">
        <f>obrazac!B29</f>
        <v xml:space="preserve">FEHER </v>
      </c>
      <c r="D27" s="4" t="str">
        <f>obrazac!C29</f>
        <v>ANDREJ</v>
      </c>
      <c r="E27" s="39">
        <f>obrazac!G29</f>
        <v>42936</v>
      </c>
      <c r="F27" s="4">
        <f>obrazac!H29</f>
        <v>0</v>
      </c>
      <c r="G27" s="4" t="str">
        <f>obrazac!J29</f>
        <v>NOVA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Čarnojević</v>
      </c>
      <c r="C28" s="4" t="str">
        <f>obrazac!B30</f>
        <v>STEFANOVIĆ</v>
      </c>
      <c r="D28" s="4" t="str">
        <f>obrazac!C30</f>
        <v>LEA</v>
      </c>
      <c r="E28" s="39">
        <f>obrazac!G30</f>
        <v>41545</v>
      </c>
      <c r="F28" s="4">
        <f>obrazac!H30</f>
        <v>0</v>
      </c>
      <c r="G28" s="4" t="str">
        <f>obrazac!J30</f>
        <v>NOVA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Čarnojević</v>
      </c>
      <c r="C29" s="4" t="str">
        <f>obrazac!B31</f>
        <v>ĆUK</v>
      </c>
      <c r="D29" s="4" t="str">
        <f>obrazac!C31</f>
        <v xml:space="preserve">MILA </v>
      </c>
      <c r="E29" s="39">
        <f>obrazac!G31</f>
        <v>40919</v>
      </c>
      <c r="F29" s="4">
        <f>obrazac!H31</f>
        <v>0</v>
      </c>
      <c r="G29" s="4" t="str">
        <f>obrazac!J31</f>
        <v>NOVA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Čarnojević</v>
      </c>
      <c r="C30" s="4" t="str">
        <f>obrazac!B32</f>
        <v>ĐURASOVIĆ</v>
      </c>
      <c r="D30" s="4" t="str">
        <f>obrazac!C32</f>
        <v>SIMONA</v>
      </c>
      <c r="E30" s="39">
        <f>obrazac!G32</f>
        <v>41473</v>
      </c>
      <c r="F30" s="4">
        <f>obrazac!H32</f>
        <v>0</v>
      </c>
      <c r="G30" s="4" t="str">
        <f>obrazac!J32</f>
        <v>NOVA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Čarnojević</v>
      </c>
      <c r="C31" s="4" t="str">
        <f>obrazac!B33</f>
        <v>SABO</v>
      </c>
      <c r="D31" s="4" t="str">
        <f>obrazac!C33</f>
        <v>ALEN</v>
      </c>
      <c r="E31" s="39">
        <f>obrazac!G33</f>
        <v>41103</v>
      </c>
      <c r="F31" s="4">
        <f>obrazac!H33</f>
        <v>0</v>
      </c>
      <c r="G31" s="4" t="str">
        <f>obrazac!J33</f>
        <v>NOVA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Čarnojević</v>
      </c>
      <c r="C32" s="4" t="str">
        <f>obrazac!B34</f>
        <v xml:space="preserve">GRUJIĆ </v>
      </c>
      <c r="D32" s="4" t="str">
        <f>obrazac!C34</f>
        <v>LEA</v>
      </c>
      <c r="E32" s="39">
        <f>obrazac!G34</f>
        <v>40719</v>
      </c>
      <c r="F32" s="4">
        <f>obrazac!H34</f>
        <v>0</v>
      </c>
      <c r="G32" s="4" t="str">
        <f>obrazac!J34</f>
        <v>NOVA</v>
      </c>
      <c r="H32" s="4">
        <f>obrazac!K34</f>
        <v>0</v>
      </c>
      <c r="I32" s="4" t="str">
        <f>obrazac!L34</f>
        <v>Ž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Čarnojević</v>
      </c>
      <c r="C33" s="4" t="str">
        <f>obrazac!B35</f>
        <v xml:space="preserve">VOJNOVIĆ </v>
      </c>
      <c r="D33" s="4" t="str">
        <f>obrazac!C35</f>
        <v>JELENA</v>
      </c>
      <c r="E33" s="39">
        <f>obrazac!G35</f>
        <v>41840</v>
      </c>
      <c r="F33" s="4">
        <f>obrazac!H35</f>
        <v>0</v>
      </c>
      <c r="G33" s="4" t="str">
        <f>obrazac!J35</f>
        <v>NOVA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Čarnojević</v>
      </c>
      <c r="C34" s="4" t="str">
        <f>obrazac!B36</f>
        <v xml:space="preserve">VOJNOVIĆ </v>
      </c>
      <c r="D34" s="4" t="str">
        <f>obrazac!C36</f>
        <v>MARIJA</v>
      </c>
      <c r="E34" s="39">
        <f>obrazac!G36</f>
        <v>41116</v>
      </c>
      <c r="F34" s="4">
        <f>obrazac!H36</f>
        <v>0</v>
      </c>
      <c r="G34" s="4" t="str">
        <f>obrazac!J36</f>
        <v>NOVA</v>
      </c>
      <c r="H34" s="4">
        <f>obrazac!K36</f>
        <v>0</v>
      </c>
      <c r="I34" s="4" t="str">
        <f>obrazac!L36</f>
        <v>Ž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Čarnojević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Čarnojević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Čarnojević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Čarnojević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Čarnojević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Čarnojević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Čarnojević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Čarnojević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Čarnojević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Čarnojević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Čarnojević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Čarnojević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Čarnojević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Čarnojević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Čarnojević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Čarnojević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Čarnojević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Čarnojević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Čarnojević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Čarnojević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Čarnojević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Čarnojević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Čarnojević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Čarnojević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Čarnojević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Čarnojević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Čarnojević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Čarnojević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Čarnojević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Čarnojević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Čarnojević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Čarnojević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Čarnojević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Čarnojević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Čarnojević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Čarnojević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Čarnojević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Čarnojević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Čarnojević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Čarnojević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Čarnojević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Čarnojević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Čarnojević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Čarnojević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Čarnojević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Čarnojević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Čarnojević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Čarnojević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Čarnojević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Čarnojević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Čarnojević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Čarnojević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Čarnojević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Čarnojević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Čarnojević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Čarnojević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bvdfb b cbb</cp:lastModifiedBy>
  <cp:lastPrinted>2021-07-28T12:30:37Z</cp:lastPrinted>
  <dcterms:created xsi:type="dcterms:W3CDTF">2010-04-06T09:57:42Z</dcterms:created>
  <dcterms:modified xsi:type="dcterms:W3CDTF">2022-08-14T19:00:35Z</dcterms:modified>
</cp:coreProperties>
</file>