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larevo\Desktop\"/>
    </mc:Choice>
  </mc:AlternateContent>
  <bookViews>
    <workbookView xWindow="0" yWindow="0" windowWidth="15345" windowHeight="47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<sst xmlns="http://schemas.openxmlformats.org/spreadsheetml/2006/main" count="229" uniqueCount="81">
  <si>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</si>
  <si>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</si>
  <si>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</si>
  <si>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</si>
  <si>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</si>
  <si>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</si>
  <si>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</si>
  <si>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</si>
  <si>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</si>
  <si>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</si>
  <si>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</si>
  <si>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</si>
  <si>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</si>
  <si>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</si>
  <si>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</si>
  <si>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</si>
  <si>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</si>
  <si>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</si>
  <si>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</si>
  <si>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</si>
  <si>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</si>
  <si>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</si>
  <si>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</si>
  <si>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</si>
  <si>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</si>
  <si>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</si>
  <si>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</si>
  <si>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</si>
  <si>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</si>
  <si>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</si>
  <si>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</si>
  <si>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</si>
  <si>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</si>
  <si>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</si>
  <si>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</si>
  <si>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</si>
  <si>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Čelarevo</t>
  </si>
  <si>
    <t>Balaban</t>
  </si>
  <si>
    <t>Dragan</t>
  </si>
  <si>
    <t>Prva liga Srbije</t>
  </si>
  <si>
    <t>produženje</t>
  </si>
  <si>
    <t>Grbić</t>
  </si>
  <si>
    <t>Nikola</t>
  </si>
  <si>
    <t>Adamović</t>
  </si>
  <si>
    <t>Aleksa</t>
  </si>
  <si>
    <t>Bačka Palanka</t>
  </si>
  <si>
    <t xml:space="preserve">Balaž </t>
  </si>
  <si>
    <t>Nebojša</t>
  </si>
  <si>
    <t>Fabri</t>
  </si>
  <si>
    <t>Tamara</t>
  </si>
  <si>
    <t>Vucelja</t>
  </si>
  <si>
    <t>Dunja</t>
  </si>
  <si>
    <t>Aničić</t>
  </si>
  <si>
    <t>Tanja</t>
  </si>
  <si>
    <t>Vanja</t>
  </si>
  <si>
    <t>Kaman</t>
  </si>
  <si>
    <t>Srđan</t>
  </si>
  <si>
    <t>Vrućinić</t>
  </si>
  <si>
    <t>Uroš</t>
  </si>
  <si>
    <t>Andrea</t>
  </si>
  <si>
    <t>Šulc</t>
  </si>
  <si>
    <t>Staša</t>
  </si>
  <si>
    <t>Anja</t>
  </si>
  <si>
    <t>Stupar</t>
  </si>
  <si>
    <t>Gašpar</t>
  </si>
  <si>
    <t>Dušan</t>
  </si>
  <si>
    <t>Hajder</t>
  </si>
  <si>
    <t>Mina</t>
  </si>
  <si>
    <t>Reljić</t>
  </si>
  <si>
    <t>Jovana</t>
  </si>
  <si>
    <t>Sofija</t>
  </si>
  <si>
    <t>Čubrilo</t>
  </si>
  <si>
    <t>Nađa</t>
  </si>
  <si>
    <t>Kerkez</t>
  </si>
  <si>
    <t>Lena</t>
  </si>
  <si>
    <t>Knežević</t>
  </si>
  <si>
    <t>Grčić</t>
  </si>
  <si>
    <t>Druga liga Srbije-sever</t>
  </si>
  <si>
    <t>prva registracija</t>
  </si>
  <si>
    <t>Luka</t>
  </si>
  <si>
    <t>Cindrić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</si>
</sst>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26" sqref="I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1983</v>
      </c>
      <c r="E4" s="22">
        <v>10</v>
      </c>
      <c r="F4" s="22">
        <v>12</v>
      </c>
      <c r="G4" s="14">
        <f t="shared" ref="G4" si="0">DATE(D4,E4,F4)</f>
        <v>30601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1998</v>
      </c>
      <c r="E5" s="22">
        <v>4</v>
      </c>
      <c r="F5" s="22">
        <v>4</v>
      </c>
      <c r="G5" s="14">
        <f t="shared" ref="G5:G68" si="1">DATE(D5,E5,F5)</f>
        <v>35889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1999</v>
      </c>
      <c r="E6" s="22">
        <v>5</v>
      </c>
      <c r="F6" s="22">
        <v>3</v>
      </c>
      <c r="G6" s="14">
        <f t="shared" si="1"/>
        <v>36283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1980</v>
      </c>
      <c r="E7" s="22">
        <v>8</v>
      </c>
      <c r="F7" s="22">
        <v>3</v>
      </c>
      <c r="G7" s="14">
        <f t="shared" si="1"/>
        <v>29436</v>
      </c>
      <c r="H7" s="15"/>
      <c r="I7" s="44" t="s">
        <v>39</v>
      </c>
      <c r="J7" s="16" t="s">
        <v>45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48</v>
      </c>
      <c r="C8" s="26" t="s">
        <v>49</v>
      </c>
      <c r="D8" s="22">
        <v>2005</v>
      </c>
      <c r="E8" s="22">
        <v>1</v>
      </c>
      <c r="F8" s="22">
        <v>29</v>
      </c>
      <c r="G8" s="14">
        <f t="shared" si="1"/>
        <v>38381</v>
      </c>
      <c r="H8" s="15"/>
      <c r="I8" s="44" t="s">
        <v>77</v>
      </c>
      <c r="J8" s="16" t="s">
        <v>40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51</v>
      </c>
      <c r="D9" s="22">
        <v>2005</v>
      </c>
      <c r="E9" s="22">
        <v>8</v>
      </c>
      <c r="F9" s="22">
        <v>1</v>
      </c>
      <c r="G9" s="14">
        <f t="shared" si="1"/>
        <v>38565</v>
      </c>
      <c r="H9" s="15"/>
      <c r="I9" s="44" t="s">
        <v>77</v>
      </c>
      <c r="J9" s="16" t="s">
        <v>40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52</v>
      </c>
      <c r="C10" s="26" t="s">
        <v>53</v>
      </c>
      <c r="D10" s="22">
        <v>1989</v>
      </c>
      <c r="E10" s="22">
        <v>2</v>
      </c>
      <c r="F10" s="22">
        <v>7</v>
      </c>
      <c r="G10" s="14" t="e">
        <f>DATE(#REF!,#REF!,#REF!)</f>
        <v>#REF!</v>
      </c>
      <c r="H10" s="15"/>
      <c r="I10" s="44" t="s">
        <v>77</v>
      </c>
      <c r="J10" s="16" t="s">
        <v>40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54</v>
      </c>
      <c r="D11" s="22">
        <v>2004</v>
      </c>
      <c r="E11" s="22">
        <v>4</v>
      </c>
      <c r="F11" s="22">
        <v>11</v>
      </c>
      <c r="G11" s="14" t="e">
        <f>DATE(#REF!,#REF!,#REF!)</f>
        <v>#REF!</v>
      </c>
      <c r="H11" s="15"/>
      <c r="I11" s="44" t="s">
        <v>77</v>
      </c>
      <c r="J11" s="16" t="s">
        <v>40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56</v>
      </c>
      <c r="D12" s="22">
        <v>1992</v>
      </c>
      <c r="E12" s="22">
        <v>8</v>
      </c>
      <c r="F12" s="22">
        <v>6</v>
      </c>
      <c r="G12" s="14">
        <f>DATE(D10,E10,F10)</f>
        <v>32546</v>
      </c>
      <c r="H12" s="15"/>
      <c r="I12" s="44" t="s">
        <v>39</v>
      </c>
      <c r="J12" s="16" t="s">
        <v>40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57</v>
      </c>
      <c r="C13" s="26" t="s">
        <v>58</v>
      </c>
      <c r="D13" s="22">
        <v>1985</v>
      </c>
      <c r="E13" s="22">
        <v>7</v>
      </c>
      <c r="F13" s="22">
        <v>19</v>
      </c>
      <c r="G13" s="14">
        <f>DATE(D11,E11,F11)</f>
        <v>38088</v>
      </c>
      <c r="H13" s="15"/>
      <c r="I13" s="44" t="s">
        <v>39</v>
      </c>
      <c r="J13" s="16" t="s">
        <v>40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65</v>
      </c>
      <c r="C14" s="26" t="s">
        <v>66</v>
      </c>
      <c r="D14" s="22">
        <v>2014</v>
      </c>
      <c r="E14" s="22">
        <v>1</v>
      </c>
      <c r="F14" s="22">
        <v>6</v>
      </c>
      <c r="G14" s="14">
        <f>DATE(D12,E12,F12)</f>
        <v>33822</v>
      </c>
      <c r="H14" s="15"/>
      <c r="I14" s="44"/>
      <c r="J14" s="16" t="s">
        <v>40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38</v>
      </c>
      <c r="C15" s="26" t="s">
        <v>64</v>
      </c>
      <c r="D15" s="22">
        <v>2012</v>
      </c>
      <c r="E15" s="22">
        <v>12</v>
      </c>
      <c r="F15" s="22">
        <v>8</v>
      </c>
      <c r="G15" s="14">
        <f>DATE(D13,E13,F13)</f>
        <v>31247</v>
      </c>
      <c r="H15" s="15"/>
      <c r="I15" s="44"/>
      <c r="J15" s="16" t="s">
        <v>40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59</v>
      </c>
      <c r="C16" s="26" t="s">
        <v>60</v>
      </c>
      <c r="D16" s="22">
        <v>2011</v>
      </c>
      <c r="E16" s="22">
        <v>8</v>
      </c>
      <c r="F16" s="22">
        <v>18</v>
      </c>
      <c r="G16" s="14">
        <f>DATE(D14,E14,F14)</f>
        <v>41645</v>
      </c>
      <c r="H16" s="15"/>
      <c r="I16" s="44" t="s">
        <v>77</v>
      </c>
      <c r="J16" s="16" t="s">
        <v>40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61</v>
      </c>
      <c r="C17" s="26" t="s">
        <v>37</v>
      </c>
      <c r="D17" s="22">
        <v>2013</v>
      </c>
      <c r="E17" s="22">
        <v>7</v>
      </c>
      <c r="F17" s="22">
        <v>18</v>
      </c>
      <c r="G17" s="14">
        <f>DATE(D15,E15,F15)</f>
        <v>41251</v>
      </c>
      <c r="H17" s="15"/>
      <c r="I17" s="44" t="s">
        <v>77</v>
      </c>
      <c r="J17" s="16" t="s">
        <v>40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62</v>
      </c>
      <c r="C18" s="26" t="s">
        <v>63</v>
      </c>
      <c r="D18" s="22">
        <v>2013</v>
      </c>
      <c r="E18" s="22">
        <v>3</v>
      </c>
      <c r="F18" s="22">
        <v>29</v>
      </c>
      <c r="G18" s="14">
        <f>DATE(D16,E16,F16)</f>
        <v>40773</v>
      </c>
      <c r="H18" s="15"/>
      <c r="I18" s="44" t="s">
        <v>77</v>
      </c>
      <c r="J18" s="16" t="s">
        <v>40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72</v>
      </c>
      <c r="C19" s="26" t="s">
        <v>73</v>
      </c>
      <c r="D19" s="22">
        <v>2011</v>
      </c>
      <c r="E19" s="22">
        <v>8</v>
      </c>
      <c r="F19" s="22">
        <v>2</v>
      </c>
      <c r="G19" s="14">
        <f>DATE(D17,E17,F17)</f>
        <v>41473</v>
      </c>
      <c r="H19" s="15"/>
      <c r="I19" s="44" t="s">
        <v>77</v>
      </c>
      <c r="J19" s="16" t="s">
        <v>40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74</v>
      </c>
      <c r="C20" s="26" t="s">
        <v>75</v>
      </c>
      <c r="D20" s="22">
        <v>2013</v>
      </c>
      <c r="E20" s="22">
        <v>2</v>
      </c>
      <c r="F20" s="22">
        <v>5</v>
      </c>
      <c r="G20" s="14">
        <f>DATE(D18,E18,F18)</f>
        <v>41362</v>
      </c>
      <c r="H20" s="15"/>
      <c r="I20" s="44" t="s">
        <v>77</v>
      </c>
      <c r="J20" s="16" t="s">
        <v>40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70</v>
      </c>
      <c r="C21" s="26" t="s">
        <v>71</v>
      </c>
      <c r="D21" s="22">
        <v>2014</v>
      </c>
      <c r="E21" s="22">
        <v>2</v>
      </c>
      <c r="F21" s="22">
        <v>4</v>
      </c>
      <c r="G21" s="14">
        <f>DATE(D19,E19,F19)</f>
        <v>40757</v>
      </c>
      <c r="H21" s="15"/>
      <c r="I21" s="44"/>
      <c r="J21" s="16" t="s">
        <v>40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67</v>
      </c>
      <c r="C22" s="26" t="s">
        <v>68</v>
      </c>
      <c r="D22" s="22">
        <v>2011</v>
      </c>
      <c r="E22" s="22">
        <v>6</v>
      </c>
      <c r="F22" s="22">
        <v>22</v>
      </c>
      <c r="G22" s="14">
        <f>DATE(D20,E20,F20)</f>
        <v>41310</v>
      </c>
      <c r="H22" s="15"/>
      <c r="I22" s="44"/>
      <c r="J22" s="16" t="s">
        <v>40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69</v>
      </c>
      <c r="C23" s="26" t="s">
        <v>76</v>
      </c>
      <c r="D23" s="22">
        <v>2006</v>
      </c>
      <c r="E23" s="22">
        <v>1</v>
      </c>
      <c r="F23" s="22">
        <v>20</v>
      </c>
      <c r="G23" s="14">
        <f>DATE(D21,E21,F21)</f>
        <v>41674</v>
      </c>
      <c r="H23" s="15"/>
      <c r="I23" s="44" t="s">
        <v>77</v>
      </c>
      <c r="J23" s="16" t="s">
        <v>40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79</v>
      </c>
      <c r="C24" s="26" t="s">
        <v>80</v>
      </c>
      <c r="D24" s="22">
        <v>2007</v>
      </c>
      <c r="E24" s="22">
        <v>5</v>
      </c>
      <c r="F24" s="22">
        <v>31</v>
      </c>
      <c r="G24" s="14">
        <f>DATE(D22,E22,F22)</f>
        <v>40716</v>
      </c>
      <c r="H24" s="15"/>
      <c r="I24" s="44" t="s">
        <v>39</v>
      </c>
      <c r="J24" s="16" t="s">
        <v>78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>
        <f>DATE(D24,E24,F24)</f>
        <v>39233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26:D93 D4:D22 D24">
      <formula1>4</formula1>
    </dataValidation>
    <dataValidation type="whole" allowBlank="1" showInputMessage="1" showErrorMessage="1" prompt="samo broj meseca, bez tačke i sl._x000a_na primer 9" sqref="E26:E93 E4:E22 E24">
      <formula1>1</formula1>
      <formula2>12</formula2>
    </dataValidation>
    <dataValidation type="whole" allowBlank="1" showInputMessage="1" showErrorMessage="1" prompt="samo broj dana rođenja, bez tačke i sl._x000a_na primer 7 ili 26" sqref="F26:F93 F4:F22 F24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25:J93 J4:J9 J10:J22"/>
    <dataValidation type="list" allowBlank="1" showInputMessage="1" showErrorMessage="1" prompt="upisati, ili izabrati sa liste M ili Ž" sqref="L25:L93 L4:L9 L10:L22">
      <formula1>$M$2:$M$3</formula1>
    </dataValidation>
    <dataValidation operator="equal" allowBlank="1" showInputMessage="1" showErrorMessage="1" prompt="Tačan naziv lige u kojoj igrаč nastupa" sqref="I25:I93 I4:I9 I10:I22"/>
    <dataValidation allowBlank="1" showInputMessage="1" showErrorMessage="1" prompt="upisati naziv kluba za koji igrač igra na dvojnu registraciju_x000a_(bez navodnika) " sqref="K25:K1048576 K1:K9 K10:K22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26:C93 B4:C22 B24:C24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Čelarevo</v>
      </c>
      <c r="C2" s="4" t="str">
        <f>obrazac!B4</f>
        <v>Balaban</v>
      </c>
      <c r="D2" s="4" t="str">
        <f>obrazac!C4</f>
        <v>Dragan</v>
      </c>
      <c r="E2" s="39">
        <f>obrazac!G4</f>
        <v>30601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Čelarevo</v>
      </c>
      <c r="C3" s="4" t="str">
        <f>obrazac!B5</f>
        <v>Grbić</v>
      </c>
      <c r="D3" s="4" t="str">
        <f>obrazac!C5</f>
        <v>Nikola</v>
      </c>
      <c r="E3" s="39">
        <f>obrazac!G5</f>
        <v>35889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Čelarevo</v>
      </c>
      <c r="C4" s="4" t="str">
        <f>obrazac!B6</f>
        <v>Adamović</v>
      </c>
      <c r="D4" s="4" t="str">
        <f>obrazac!C6</f>
        <v>Aleksa</v>
      </c>
      <c r="E4" s="39">
        <f>obrazac!G6</f>
        <v>36283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Čelarevo</v>
      </c>
      <c r="C5" s="4" t="str">
        <f>obrazac!B7</f>
        <v xml:space="preserve">Balaž </v>
      </c>
      <c r="D5" s="4" t="str">
        <f>obrazac!C7</f>
        <v>Nebojša</v>
      </c>
      <c r="E5" s="39">
        <f>obrazac!G7</f>
        <v>29436</v>
      </c>
      <c r="F5" s="4">
        <f>obrazac!H7</f>
        <v>0</v>
      </c>
      <c r="G5" s="4" t="str">
        <f>obrazac!J7</f>
        <v>Bačka Palanka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Čelarevo</v>
      </c>
      <c r="C6" s="4" t="str">
        <f>obrazac!B8</f>
        <v>Fabri</v>
      </c>
      <c r="D6" s="4" t="str">
        <f>obrazac!C8</f>
        <v>Tamara</v>
      </c>
      <c r="E6" s="39">
        <f>obrazac!G8</f>
        <v>38381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Čelarevo</v>
      </c>
      <c r="C7" s="4" t="str">
        <f>obrazac!B9</f>
        <v>Vucelja</v>
      </c>
      <c r="D7" s="4" t="str">
        <f>obrazac!C9</f>
        <v>Dunja</v>
      </c>
      <c r="E7" s="39">
        <f>obrazac!G9</f>
        <v>38565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Čelarevo</v>
      </c>
      <c r="C8" s="4" t="e">
        <f>obrazac!#REF!</f>
        <v>#REF!</v>
      </c>
      <c r="D8" s="4" t="e">
        <f>obrazac!#REF!</f>
        <v>#REF!</v>
      </c>
      <c r="E8" s="39" t="e">
        <f>obrazac!G10</f>
        <v>#REF!</v>
      </c>
      <c r="F8" s="4">
        <f>obrazac!H10</f>
        <v>0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Čelarevo</v>
      </c>
      <c r="C9" s="4" t="e">
        <f>obrazac!#REF!</f>
        <v>#REF!</v>
      </c>
      <c r="D9" s="4" t="e">
        <f>obrazac!#REF!</f>
        <v>#REF!</v>
      </c>
      <c r="E9" s="39" t="e">
        <f>obrazac!G11</f>
        <v>#REF!</v>
      </c>
      <c r="F9" s="4">
        <f>obrazac!H11</f>
        <v>0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Čelarevo</v>
      </c>
      <c r="C10" s="4" t="str">
        <f>obrazac!B10</f>
        <v>Aničić</v>
      </c>
      <c r="D10" s="4" t="str">
        <f>obrazac!C10</f>
        <v>Tanja</v>
      </c>
      <c r="E10" s="39">
        <f>obrazac!G12</f>
        <v>32546</v>
      </c>
      <c r="F10" s="4">
        <f>obrazac!H12</f>
        <v>0</v>
      </c>
      <c r="G10" s="4" t="str">
        <f>obrazac!J10</f>
        <v>produženje</v>
      </c>
      <c r="H10" s="4">
        <f>obrazac!K10</f>
        <v>0</v>
      </c>
      <c r="I10" s="4" t="str">
        <f>obrazac!L10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Čelarevo</v>
      </c>
      <c r="C11" s="4" t="str">
        <f>obrazac!B11</f>
        <v>Vucelja</v>
      </c>
      <c r="D11" s="4" t="str">
        <f>obrazac!C11</f>
        <v>Vanja</v>
      </c>
      <c r="E11" s="39">
        <f>obrazac!G13</f>
        <v>38088</v>
      </c>
      <c r="F11" s="4">
        <f>obrazac!H13</f>
        <v>0</v>
      </c>
      <c r="G11" s="4" t="str">
        <f>obrazac!J11</f>
        <v>produženje</v>
      </c>
      <c r="H11" s="4">
        <f>obrazac!K11</f>
        <v>0</v>
      </c>
      <c r="I11" s="4" t="str">
        <f>obrazac!L11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Čelarevo</v>
      </c>
      <c r="C12" s="4" t="str">
        <f>obrazac!B12</f>
        <v>Kaman</v>
      </c>
      <c r="D12" s="4" t="str">
        <f>obrazac!C12</f>
        <v>Srđan</v>
      </c>
      <c r="E12" s="39">
        <f>obrazac!G14</f>
        <v>33822</v>
      </c>
      <c r="F12" s="4">
        <f>obrazac!H14</f>
        <v>0</v>
      </c>
      <c r="G12" s="4" t="str">
        <f>obrazac!J12</f>
        <v>produženje</v>
      </c>
      <c r="H12" s="4">
        <f>obrazac!K12</f>
        <v>0</v>
      </c>
      <c r="I12" s="4" t="str">
        <f>obrazac!L12</f>
        <v>Ž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Čelarevo</v>
      </c>
      <c r="C13" s="4" t="str">
        <f>obrazac!B13</f>
        <v>Vrućinić</v>
      </c>
      <c r="D13" s="4" t="str">
        <f>obrazac!C13</f>
        <v>Uroš</v>
      </c>
      <c r="E13" s="39">
        <f>obrazac!G15</f>
        <v>31247</v>
      </c>
      <c r="F13" s="4">
        <f>obrazac!H15</f>
        <v>0</v>
      </c>
      <c r="G13" s="4" t="str">
        <f>obrazac!J13</f>
        <v>produženje</v>
      </c>
      <c r="H13" s="4">
        <f>obrazac!K13</f>
        <v>0</v>
      </c>
      <c r="I13" s="4" t="str">
        <f>obrazac!L13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Čelarevo</v>
      </c>
      <c r="C14" s="4" t="str">
        <f>obrazac!B14</f>
        <v>Dušan</v>
      </c>
      <c r="D14" s="4" t="str">
        <f>obrazac!C14</f>
        <v>Hajder</v>
      </c>
      <c r="E14" s="39">
        <f>obrazac!G16</f>
        <v>41645</v>
      </c>
      <c r="F14" s="4">
        <f>obrazac!H16</f>
        <v>0</v>
      </c>
      <c r="G14" s="4" t="str">
        <f>obrazac!J14</f>
        <v>produženje</v>
      </c>
      <c r="H14" s="4">
        <f>obrazac!K14</f>
        <v>0</v>
      </c>
      <c r="I14" s="4" t="str">
        <f>obrazac!L14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Čelarevo</v>
      </c>
      <c r="C15" s="4" t="str">
        <f>obrazac!B15</f>
        <v>Dragan</v>
      </c>
      <c r="D15" s="4" t="str">
        <f>obrazac!C15</f>
        <v>Gašpar</v>
      </c>
      <c r="E15" s="39">
        <f>obrazac!G17</f>
        <v>41251</v>
      </c>
      <c r="F15" s="4">
        <f>obrazac!H17</f>
        <v>0</v>
      </c>
      <c r="G15" s="4" t="str">
        <f>obrazac!J15</f>
        <v>produženje</v>
      </c>
      <c r="H15" s="4">
        <f>obrazac!K15</f>
        <v>0</v>
      </c>
      <c r="I15" s="4" t="str">
        <f>obrazac!L15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Čelarevo</v>
      </c>
      <c r="C16" s="4" t="str">
        <f>obrazac!B16</f>
        <v>Andrea</v>
      </c>
      <c r="D16" s="4" t="str">
        <f>obrazac!C16</f>
        <v>Šulc</v>
      </c>
      <c r="E16" s="39">
        <f>obrazac!G18</f>
        <v>40773</v>
      </c>
      <c r="F16" s="4">
        <f>obrazac!H18</f>
        <v>0</v>
      </c>
      <c r="G16" s="4" t="str">
        <f>obrazac!J16</f>
        <v>produženje</v>
      </c>
      <c r="H16" s="4">
        <f>obrazac!K16</f>
        <v>0</v>
      </c>
      <c r="I16" s="4" t="str">
        <f>obrazac!L16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Čelarevo</v>
      </c>
      <c r="C17" s="4" t="str">
        <f>obrazac!B17</f>
        <v>Staša</v>
      </c>
      <c r="D17" s="4" t="str">
        <f>obrazac!C17</f>
        <v>Balaban</v>
      </c>
      <c r="E17" s="39">
        <f>obrazac!G19</f>
        <v>41473</v>
      </c>
      <c r="F17" s="4">
        <f>obrazac!H19</f>
        <v>0</v>
      </c>
      <c r="G17" s="4" t="str">
        <f>obrazac!J17</f>
        <v>produženje</v>
      </c>
      <c r="H17" s="4">
        <f>obrazac!K17</f>
        <v>0</v>
      </c>
      <c r="I17" s="4" t="str">
        <f>obrazac!L17</f>
        <v>Ž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Čelarevo</v>
      </c>
      <c r="C18" s="4" t="str">
        <f>obrazac!B18</f>
        <v>Anja</v>
      </c>
      <c r="D18" s="4" t="str">
        <f>obrazac!C18</f>
        <v>Stupar</v>
      </c>
      <c r="E18" s="39">
        <f>obrazac!G20</f>
        <v>41362</v>
      </c>
      <c r="F18" s="4">
        <f>obrazac!H20</f>
        <v>0</v>
      </c>
      <c r="G18" s="4" t="str">
        <f>obrazac!J18</f>
        <v>produženje</v>
      </c>
      <c r="H18" s="4">
        <f>obrazac!K18</f>
        <v>0</v>
      </c>
      <c r="I18" s="4" t="str">
        <f>obrazac!L18</f>
        <v>Ž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Čelarevo</v>
      </c>
      <c r="C19" s="4" t="str">
        <f>obrazac!B19</f>
        <v>Nađa</v>
      </c>
      <c r="D19" s="4" t="str">
        <f>obrazac!C19</f>
        <v>Kerkez</v>
      </c>
      <c r="E19" s="39">
        <f>obrazac!G21</f>
        <v>40757</v>
      </c>
      <c r="F19" s="4">
        <f>obrazac!H21</f>
        <v>0</v>
      </c>
      <c r="G19" s="4" t="str">
        <f>obrazac!J19</f>
        <v>produženje</v>
      </c>
      <c r="H19" s="4">
        <f>obrazac!K19</f>
        <v>0</v>
      </c>
      <c r="I19" s="4" t="str">
        <f>obrazac!L19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Čelarevo</v>
      </c>
      <c r="C20" s="4" t="str">
        <f>obrazac!B20</f>
        <v>Lena</v>
      </c>
      <c r="D20" s="4" t="str">
        <f>obrazac!C20</f>
        <v>Knežević</v>
      </c>
      <c r="E20" s="39">
        <f>obrazac!G22</f>
        <v>41310</v>
      </c>
      <c r="F20" s="4">
        <f>obrazac!H22</f>
        <v>0</v>
      </c>
      <c r="G20" s="4" t="str">
        <f>obrazac!J20</f>
        <v>produženje</v>
      </c>
      <c r="H20" s="4">
        <f>obrazac!K20</f>
        <v>0</v>
      </c>
      <c r="I20" s="4" t="str">
        <f>obrazac!L20</f>
        <v>Ž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Čelarevo</v>
      </c>
      <c r="C21" s="4" t="str">
        <f>obrazac!B21</f>
        <v>Sofija</v>
      </c>
      <c r="D21" s="4" t="str">
        <f>obrazac!C21</f>
        <v>Čubrilo</v>
      </c>
      <c r="E21" s="39">
        <f>obrazac!G23</f>
        <v>41674</v>
      </c>
      <c r="F21" s="4">
        <f>obrazac!H23</f>
        <v>0</v>
      </c>
      <c r="G21" s="4" t="str">
        <f>obrazac!J21</f>
        <v>produženje</v>
      </c>
      <c r="H21" s="4">
        <f>obrazac!K21</f>
        <v>0</v>
      </c>
      <c r="I21" s="4" t="str">
        <f>obrazac!L21</f>
        <v>Ž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Čelarevo</v>
      </c>
      <c r="C22" s="4" t="str">
        <f>obrazac!B22</f>
        <v>Mina</v>
      </c>
      <c r="D22" s="4" t="str">
        <f>obrazac!C22</f>
        <v>Reljić</v>
      </c>
      <c r="E22" s="39">
        <f>obrazac!G24</f>
        <v>40716</v>
      </c>
      <c r="F22" s="4">
        <f>obrazac!H24</f>
        <v>0</v>
      </c>
      <c r="G22" s="4" t="str">
        <f>obrazac!J22</f>
        <v>produženje</v>
      </c>
      <c r="H22" s="4">
        <f>obrazac!K22</f>
        <v>0</v>
      </c>
      <c r="I22" s="4" t="str">
        <f>obrazac!L22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Čelarevo</v>
      </c>
      <c r="C23" s="4" t="str">
        <f>obrazac!B24</f>
        <v>Luka</v>
      </c>
      <c r="D23" s="4" t="str">
        <f>obrazac!C24</f>
        <v>Cindrić</v>
      </c>
      <c r="E23" s="39">
        <f>obrazac!G25</f>
        <v>39233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Čelarevo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Čelarevo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Čelarevo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Čelarevo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Čelarevo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Čelarevo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Čelarevo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Čelarevo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Čelarevo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Čelarevo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Čelarevo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Čelarevo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Čelarevo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Čelarevo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Čelarevo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Čelarevo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Čelarevo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Čelarevo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Čelarevo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Čelarevo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Čelarevo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Čelarevo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Čelarevo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Čelarevo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Čelarevo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Čelarevo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Čelarevo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Čelarevo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Čelarevo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Čelarevo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Čelarevo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Čelarevo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Čelarevo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Čelarevo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Čelarevo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Čelarevo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Čelarevo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Čelarevo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Čelarevo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Čelarevo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Čelarevo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Čelarevo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Čelarevo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Čelarevo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Čelarevo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Čelarevo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Čelarevo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Čelarevo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Čelarevo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Čelarevo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Čelarevo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Čelarevo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Čelarevo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Čelarevo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Čelarevo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Čelarevo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Čelarevo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Čelarevo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Čelarevo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Čelarevo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Čelarevo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Čelarevo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Čelarevo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Čelarevo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Čelarevo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Čelarevo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Čelarevo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Celarevo</cp:lastModifiedBy>
  <cp:lastPrinted>2022-08-02T15:25:44Z</cp:lastPrinted>
  <dcterms:created xsi:type="dcterms:W3CDTF">2010-04-06T09:57:42Z</dcterms:created>
  <dcterms:modified xsi:type="dcterms:W3CDTF">2022-08-02T15:27:58Z</dcterms:modified>
</cp:coreProperties>
</file>