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8800" windowHeight="123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<sst xmlns="http://schemas.openxmlformats.org/spreadsheetml/2006/main" count="352" uniqueCount="148">
  <si>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</si>
  <si>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</si>
  <si>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</si>
  <si>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</si>
  <si>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</si>
  <si>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</si>
  <si>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</si>
  <si>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</si>
  <si>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</si>
  <si>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</si>
  <si>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</si>
  <si>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</si>
  <si>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</si>
  <si>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</si>
  <si>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</si>
  <si>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</si>
  <si>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</si>
  <si>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</si>
  <si>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</si>
  <si>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</si>
  <si>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</si>
  <si>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</si>
  <si>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</si>
  <si>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</si>
  <si>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</si>
  <si>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</si>
  <si>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</si>
  <si>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</si>
  <si>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</si>
  <si>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</si>
  <si>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</si>
  <si>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</si>
  <si>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</si>
  <si>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</si>
  <si>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</si>
  <si>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</si>
  <si>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Detari </t>
  </si>
  <si>
    <t>Sanja</t>
  </si>
  <si>
    <t xml:space="preserve">Milovanović </t>
  </si>
  <si>
    <t>Ivana</t>
  </si>
  <si>
    <t>Glišin</t>
  </si>
  <si>
    <t>Jovana</t>
  </si>
  <si>
    <t>Super liga</t>
  </si>
  <si>
    <t>Produženje</t>
  </si>
  <si>
    <t>000175</t>
  </si>
  <si>
    <t>000185</t>
  </si>
  <si>
    <t>Suzana</t>
  </si>
  <si>
    <t>8</t>
  </si>
  <si>
    <t>000186</t>
  </si>
  <si>
    <t>Golić</t>
  </si>
  <si>
    <t>Teodora</t>
  </si>
  <si>
    <t xml:space="preserve">Oluški </t>
  </si>
  <si>
    <t>Nataša</t>
  </si>
  <si>
    <t>Kormanjoš</t>
  </si>
  <si>
    <t>Žanet</t>
  </si>
  <si>
    <t>Katarina</t>
  </si>
  <si>
    <t xml:space="preserve">Naumov </t>
  </si>
  <si>
    <t>Gabriela</t>
  </si>
  <si>
    <t xml:space="preserve">Stanimirov </t>
  </si>
  <si>
    <t>Danica</t>
  </si>
  <si>
    <t>Maksimović</t>
  </si>
  <si>
    <t>Li</t>
  </si>
  <si>
    <t>Đenđi</t>
  </si>
  <si>
    <t>Bimbo</t>
  </si>
  <si>
    <t>Ema</t>
  </si>
  <si>
    <t>Žoka</t>
  </si>
  <si>
    <t>Kukolj</t>
  </si>
  <si>
    <t>Đurđina</t>
  </si>
  <si>
    <t>Vorgić</t>
  </si>
  <si>
    <t>Igor</t>
  </si>
  <si>
    <t>Ilijašev</t>
  </si>
  <si>
    <t>Andrej</t>
  </si>
  <si>
    <t>Komlušan</t>
  </si>
  <si>
    <t>Milan</t>
  </si>
  <si>
    <t>Pavić</t>
  </si>
  <si>
    <t>Patrik</t>
  </si>
  <si>
    <t xml:space="preserve">Abraham </t>
  </si>
  <si>
    <t>Krištof</t>
  </si>
  <si>
    <t>Detari</t>
  </si>
  <si>
    <t>Ivan</t>
  </si>
  <si>
    <t xml:space="preserve">Mesaroš </t>
  </si>
  <si>
    <t>Tamaš</t>
  </si>
  <si>
    <t>Boris</t>
  </si>
  <si>
    <t>Perkučin</t>
  </si>
  <si>
    <t>Marko</t>
  </si>
  <si>
    <t>Stefan</t>
  </si>
  <si>
    <t xml:space="preserve">Stojkov </t>
  </si>
  <si>
    <t>Mateja</t>
  </si>
  <si>
    <t xml:space="preserve">Sretenović </t>
  </si>
  <si>
    <t>Dejana</t>
  </si>
  <si>
    <t>Luka</t>
  </si>
  <si>
    <t>000879</t>
  </si>
  <si>
    <t>001453</t>
  </si>
  <si>
    <t>000880</t>
  </si>
  <si>
    <t>000875</t>
  </si>
  <si>
    <t>006691</t>
  </si>
  <si>
    <t>002133</t>
  </si>
  <si>
    <t>002132</t>
  </si>
  <si>
    <t>000883</t>
  </si>
  <si>
    <t>001525</t>
  </si>
  <si>
    <t>Dvojna  registracija</t>
  </si>
  <si>
    <t>Vojvođanska B liga</t>
  </si>
  <si>
    <t>002011</t>
  </si>
  <si>
    <t>002012</t>
  </si>
  <si>
    <t>001527</t>
  </si>
  <si>
    <t>000865</t>
  </si>
  <si>
    <t>000872</t>
  </si>
  <si>
    <t>001204</t>
  </si>
  <si>
    <t>001455</t>
  </si>
  <si>
    <t>001454</t>
  </si>
  <si>
    <t>002028</t>
  </si>
  <si>
    <t>000864</t>
  </si>
  <si>
    <t>000866</t>
  </si>
  <si>
    <t>000207</t>
  </si>
  <si>
    <t>000863</t>
  </si>
  <si>
    <t>002134</t>
  </si>
  <si>
    <t>002137</t>
  </si>
  <si>
    <t>002138</t>
  </si>
  <si>
    <t>000212</t>
  </si>
  <si>
    <t xml:space="preserve">Varga </t>
  </si>
  <si>
    <t>Viktoria</t>
  </si>
  <si>
    <t>STK Kanjiža</t>
  </si>
  <si>
    <t>STK Ada</t>
  </si>
  <si>
    <t>STK Panonija</t>
  </si>
  <si>
    <t>Hana</t>
  </si>
  <si>
    <t xml:space="preserve">Oros </t>
  </si>
  <si>
    <t>Nikoleta</t>
  </si>
  <si>
    <t>Veđelek</t>
  </si>
  <si>
    <t>Dora</t>
  </si>
  <si>
    <t>001085</t>
  </si>
  <si>
    <t>001086</t>
  </si>
  <si>
    <t>002267</t>
  </si>
  <si>
    <t>ČOKA</t>
  </si>
  <si>
    <t>Sujić</t>
  </si>
  <si>
    <t>001174</t>
  </si>
  <si>
    <t>Vilovski</t>
  </si>
  <si>
    <t>Slobodan</t>
  </si>
  <si>
    <t>Prva registracija</t>
  </si>
  <si>
    <t>Vlašić</t>
  </si>
  <si>
    <t>Miodrag</t>
  </si>
  <si>
    <t xml:space="preserve">Ambrus </t>
  </si>
  <si>
    <t>Krisztina</t>
  </si>
  <si>
    <t>Isabella</t>
  </si>
  <si>
    <t>Ognjen</t>
  </si>
  <si>
    <t>STK Domboš</t>
  </si>
  <si>
    <t>STK Sloga</t>
  </si>
  <si>
    <t xml:space="preserve">Feješ </t>
  </si>
  <si>
    <t>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</si>
</sst>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vertical="center" wrapText="1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8" sqref="H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0" t="s">
        <v>18</v>
      </c>
      <c r="C1" s="60"/>
      <c r="D1" s="60" t="s">
        <v>21</v>
      </c>
      <c r="E1" s="60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132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1977</v>
      </c>
      <c r="E4" s="22">
        <v>2</v>
      </c>
      <c r="F4" s="22">
        <v>26</v>
      </c>
      <c r="G4" s="14">
        <f t="shared" ref="G4" si="0">DATE(D4,E4,F4)</f>
        <v>28182</v>
      </c>
      <c r="H4" s="15" t="s">
        <v>44</v>
      </c>
      <c r="I4" s="44" t="s">
        <v>42</v>
      </c>
      <c r="J4" s="16" t="s">
        <v>43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1998</v>
      </c>
      <c r="E5" s="22">
        <v>2</v>
      </c>
      <c r="F5" s="22">
        <v>7</v>
      </c>
      <c r="G5" s="14">
        <f t="shared" ref="G5:G68" si="1">DATE(D5,E5,F5)</f>
        <v>35833</v>
      </c>
      <c r="H5" s="15" t="s">
        <v>45</v>
      </c>
      <c r="I5" s="44" t="s">
        <v>42</v>
      </c>
      <c r="J5" s="16" t="s">
        <v>43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7" t="s">
        <v>133</v>
      </c>
      <c r="C6" s="26" t="s">
        <v>46</v>
      </c>
      <c r="D6" s="22">
        <v>1996</v>
      </c>
      <c r="E6" s="26" t="s">
        <v>47</v>
      </c>
      <c r="F6" s="22">
        <v>19</v>
      </c>
      <c r="G6" s="14" t="e">
        <f>DATE(D6,#REF!,F6)</f>
        <v>#REF!</v>
      </c>
      <c r="H6" s="15" t="s">
        <v>48</v>
      </c>
      <c r="I6" s="44" t="s">
        <v>42</v>
      </c>
      <c r="J6" s="16" t="s">
        <v>43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52" t="s">
        <v>40</v>
      </c>
      <c r="C7" s="52" t="s">
        <v>41</v>
      </c>
      <c r="D7" s="53">
        <v>2002</v>
      </c>
      <c r="E7" s="53">
        <v>12</v>
      </c>
      <c r="F7" s="53">
        <v>22</v>
      </c>
      <c r="G7" s="14">
        <f t="shared" si="1"/>
        <v>37612</v>
      </c>
      <c r="H7" s="15" t="s">
        <v>91</v>
      </c>
      <c r="I7" s="44" t="s">
        <v>42</v>
      </c>
      <c r="J7" s="16" t="s">
        <v>43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52" t="s">
        <v>49</v>
      </c>
      <c r="C8" s="52" t="s">
        <v>50</v>
      </c>
      <c r="D8" s="53">
        <v>2006</v>
      </c>
      <c r="E8" s="53">
        <v>4</v>
      </c>
      <c r="F8" s="53">
        <v>5</v>
      </c>
      <c r="G8" s="14">
        <f t="shared" si="1"/>
        <v>38812</v>
      </c>
      <c r="H8" s="15" t="s">
        <v>92</v>
      </c>
      <c r="I8" s="44" t="s">
        <v>42</v>
      </c>
      <c r="J8" s="16" t="s">
        <v>43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52" t="s">
        <v>51</v>
      </c>
      <c r="C9" s="52" t="s">
        <v>52</v>
      </c>
      <c r="D9" s="53">
        <v>2002</v>
      </c>
      <c r="E9" s="53">
        <v>2</v>
      </c>
      <c r="F9" s="53">
        <v>18</v>
      </c>
      <c r="G9" s="14">
        <f t="shared" si="1"/>
        <v>37305</v>
      </c>
      <c r="H9" s="15" t="s">
        <v>93</v>
      </c>
      <c r="I9" s="44"/>
      <c r="J9" s="16" t="s">
        <v>43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52" t="s">
        <v>53</v>
      </c>
      <c r="C10" s="52" t="s">
        <v>54</v>
      </c>
      <c r="D10" s="53">
        <v>1994</v>
      </c>
      <c r="E10" s="53">
        <v>4</v>
      </c>
      <c r="F10" s="53">
        <v>24</v>
      </c>
      <c r="G10" s="14">
        <f t="shared" si="1"/>
        <v>34448</v>
      </c>
      <c r="H10" s="15" t="s">
        <v>94</v>
      </c>
      <c r="I10" s="44" t="s">
        <v>42</v>
      </c>
      <c r="J10" s="16" t="s">
        <v>43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52" t="s">
        <v>49</v>
      </c>
      <c r="C11" s="52" t="s">
        <v>55</v>
      </c>
      <c r="D11" s="53">
        <v>1976</v>
      </c>
      <c r="E11" s="53">
        <v>8</v>
      </c>
      <c r="F11" s="53">
        <v>30</v>
      </c>
      <c r="G11" s="14">
        <f t="shared" si="1"/>
        <v>28002</v>
      </c>
      <c r="H11" s="15" t="s">
        <v>95</v>
      </c>
      <c r="I11" s="44" t="s">
        <v>42</v>
      </c>
      <c r="J11" s="16" t="s">
        <v>43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52" t="s">
        <v>56</v>
      </c>
      <c r="C12" s="52" t="s">
        <v>57</v>
      </c>
      <c r="D12" s="53">
        <v>1971</v>
      </c>
      <c r="E12" s="53">
        <v>10</v>
      </c>
      <c r="F12" s="53">
        <v>22</v>
      </c>
      <c r="G12" s="14">
        <f t="shared" si="1"/>
        <v>26228</v>
      </c>
      <c r="H12" s="15" t="s">
        <v>97</v>
      </c>
      <c r="I12" s="44"/>
      <c r="J12" s="16" t="s">
        <v>43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52" t="s">
        <v>58</v>
      </c>
      <c r="C13" s="52" t="s">
        <v>59</v>
      </c>
      <c r="D13" s="53">
        <v>1966</v>
      </c>
      <c r="E13" s="53">
        <v>8</v>
      </c>
      <c r="F13" s="53">
        <v>24</v>
      </c>
      <c r="G13" s="14">
        <f t="shared" si="1"/>
        <v>24343</v>
      </c>
      <c r="H13" s="15" t="s">
        <v>96</v>
      </c>
      <c r="I13" s="44"/>
      <c r="J13" s="16" t="s">
        <v>43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52" t="s">
        <v>60</v>
      </c>
      <c r="C14" s="52" t="s">
        <v>61</v>
      </c>
      <c r="D14" s="53">
        <v>1966</v>
      </c>
      <c r="E14" s="53">
        <v>11</v>
      </c>
      <c r="F14" s="53">
        <v>25</v>
      </c>
      <c r="G14" s="14">
        <f t="shared" si="1"/>
        <v>24436</v>
      </c>
      <c r="H14" s="15" t="s">
        <v>98</v>
      </c>
      <c r="I14" s="44"/>
      <c r="J14" s="16" t="s">
        <v>43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52" t="s">
        <v>51</v>
      </c>
      <c r="C15" s="52" t="s">
        <v>62</v>
      </c>
      <c r="D15" s="53">
        <v>1971</v>
      </c>
      <c r="E15" s="53">
        <v>7</v>
      </c>
      <c r="F15" s="53">
        <v>11</v>
      </c>
      <c r="G15" s="14">
        <f t="shared" si="1"/>
        <v>26125</v>
      </c>
      <c r="H15" s="15" t="s">
        <v>99</v>
      </c>
      <c r="I15" s="44"/>
      <c r="J15" s="16" t="s">
        <v>43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52" t="s">
        <v>63</v>
      </c>
      <c r="C16" s="52" t="s">
        <v>64</v>
      </c>
      <c r="D16" s="53">
        <v>2004</v>
      </c>
      <c r="E16" s="53">
        <v>5</v>
      </c>
      <c r="F16" s="53">
        <v>13</v>
      </c>
      <c r="G16" s="14">
        <f t="shared" si="1"/>
        <v>38120</v>
      </c>
      <c r="H16" s="15" t="s">
        <v>102</v>
      </c>
      <c r="I16" s="44" t="s">
        <v>100</v>
      </c>
      <c r="J16" s="16" t="s">
        <v>43</v>
      </c>
      <c r="K16" s="26" t="s">
        <v>121</v>
      </c>
      <c r="L16" s="15" t="s">
        <v>4</v>
      </c>
      <c r="N16" s="32"/>
    </row>
    <row r="17" spans="1:14" ht="23.45" customHeight="1" x14ac:dyDescent="0.25">
      <c r="A17" s="13">
        <v>14</v>
      </c>
      <c r="B17" s="52" t="s">
        <v>63</v>
      </c>
      <c r="C17" s="54" t="s">
        <v>65</v>
      </c>
      <c r="D17" s="55">
        <v>2008</v>
      </c>
      <c r="E17" s="55">
        <v>7</v>
      </c>
      <c r="F17" s="55">
        <v>3</v>
      </c>
      <c r="G17" s="14">
        <f t="shared" si="1"/>
        <v>39632</v>
      </c>
      <c r="H17" s="15" t="s">
        <v>103</v>
      </c>
      <c r="I17" s="44" t="s">
        <v>100</v>
      </c>
      <c r="J17" s="16" t="s">
        <v>43</v>
      </c>
      <c r="K17" s="26" t="s">
        <v>121</v>
      </c>
      <c r="L17" s="15" t="s">
        <v>4</v>
      </c>
      <c r="N17" s="32"/>
    </row>
    <row r="18" spans="1:14" ht="23.45" customHeight="1" x14ac:dyDescent="0.25">
      <c r="A18" s="13">
        <v>15</v>
      </c>
      <c r="B18" s="54" t="s">
        <v>66</v>
      </c>
      <c r="C18" s="54" t="s">
        <v>67</v>
      </c>
      <c r="D18" s="55">
        <v>2004</v>
      </c>
      <c r="E18" s="55">
        <v>11</v>
      </c>
      <c r="F18" s="55">
        <v>1</v>
      </c>
      <c r="G18" s="14">
        <f t="shared" si="1"/>
        <v>38292</v>
      </c>
      <c r="H18" s="15" t="s">
        <v>104</v>
      </c>
      <c r="I18" s="44" t="s">
        <v>100</v>
      </c>
      <c r="J18" s="16" t="s">
        <v>43</v>
      </c>
      <c r="K18" s="26" t="s">
        <v>121</v>
      </c>
      <c r="L18" s="15" t="s">
        <v>4</v>
      </c>
      <c r="N18" s="32"/>
    </row>
    <row r="19" spans="1:14" ht="23.45" customHeight="1" x14ac:dyDescent="0.25">
      <c r="A19" s="13">
        <v>16</v>
      </c>
      <c r="B19" s="54" t="s">
        <v>68</v>
      </c>
      <c r="C19" s="54" t="s">
        <v>69</v>
      </c>
      <c r="D19" s="55">
        <v>1987</v>
      </c>
      <c r="E19" s="55">
        <v>9</v>
      </c>
      <c r="F19" s="55">
        <v>15</v>
      </c>
      <c r="G19" s="14">
        <f t="shared" si="1"/>
        <v>32035</v>
      </c>
      <c r="H19" s="15" t="s">
        <v>105</v>
      </c>
      <c r="I19" s="44" t="s">
        <v>101</v>
      </c>
      <c r="J19" s="16" t="s">
        <v>43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52" t="s">
        <v>70</v>
      </c>
      <c r="C20" s="52" t="s">
        <v>71</v>
      </c>
      <c r="D20" s="53">
        <v>2000</v>
      </c>
      <c r="E20" s="53">
        <v>8</v>
      </c>
      <c r="F20" s="53">
        <v>13</v>
      </c>
      <c r="G20" s="14">
        <f t="shared" si="1"/>
        <v>36751</v>
      </c>
      <c r="H20" s="15" t="s">
        <v>106</v>
      </c>
      <c r="I20" s="44" t="s">
        <v>101</v>
      </c>
      <c r="J20" s="16" t="s">
        <v>43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52" t="s">
        <v>72</v>
      </c>
      <c r="C21" s="52" t="s">
        <v>73</v>
      </c>
      <c r="D21" s="53">
        <v>2003</v>
      </c>
      <c r="E21" s="53">
        <v>2</v>
      </c>
      <c r="F21" s="53">
        <v>6</v>
      </c>
      <c r="G21" s="14">
        <f t="shared" si="1"/>
        <v>37658</v>
      </c>
      <c r="H21" s="15" t="s">
        <v>107</v>
      </c>
      <c r="I21" s="44" t="s">
        <v>101</v>
      </c>
      <c r="J21" s="16" t="s">
        <v>43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52" t="s">
        <v>74</v>
      </c>
      <c r="C22" s="52" t="s">
        <v>75</v>
      </c>
      <c r="D22" s="53">
        <v>2003</v>
      </c>
      <c r="E22" s="53">
        <v>8</v>
      </c>
      <c r="F22" s="53">
        <v>5</v>
      </c>
      <c r="G22" s="14">
        <f t="shared" si="1"/>
        <v>37838</v>
      </c>
      <c r="H22" s="15" t="s">
        <v>108</v>
      </c>
      <c r="I22" s="44" t="s">
        <v>101</v>
      </c>
      <c r="J22" s="16" t="s">
        <v>43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52" t="s">
        <v>76</v>
      </c>
      <c r="C23" s="52" t="s">
        <v>77</v>
      </c>
      <c r="D23" s="53">
        <v>2003</v>
      </c>
      <c r="E23" s="53">
        <v>11</v>
      </c>
      <c r="F23" s="53">
        <v>11</v>
      </c>
      <c r="G23" s="14">
        <f t="shared" si="1"/>
        <v>37936</v>
      </c>
      <c r="H23" s="15" t="s">
        <v>109</v>
      </c>
      <c r="I23" s="44" t="s">
        <v>101</v>
      </c>
      <c r="J23" s="16" t="s">
        <v>43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52" t="s">
        <v>78</v>
      </c>
      <c r="C24" s="52" t="s">
        <v>79</v>
      </c>
      <c r="D24" s="53">
        <v>2006</v>
      </c>
      <c r="E24" s="53">
        <v>12</v>
      </c>
      <c r="F24" s="53">
        <v>1</v>
      </c>
      <c r="G24" s="14">
        <f t="shared" si="1"/>
        <v>39052</v>
      </c>
      <c r="H24" s="15" t="s">
        <v>110</v>
      </c>
      <c r="I24" s="44" t="s">
        <v>101</v>
      </c>
      <c r="J24" s="16" t="s">
        <v>43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52" t="s">
        <v>80</v>
      </c>
      <c r="C25" s="52" t="s">
        <v>81</v>
      </c>
      <c r="D25" s="53">
        <v>1993</v>
      </c>
      <c r="E25" s="53">
        <v>7</v>
      </c>
      <c r="F25" s="53">
        <v>11</v>
      </c>
      <c r="G25" s="14">
        <f t="shared" si="1"/>
        <v>34161</v>
      </c>
      <c r="H25" s="15" t="s">
        <v>111</v>
      </c>
      <c r="I25" s="44" t="s">
        <v>101</v>
      </c>
      <c r="J25" s="16" t="s">
        <v>43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52" t="s">
        <v>38</v>
      </c>
      <c r="C26" s="52" t="s">
        <v>82</v>
      </c>
      <c r="D26" s="53">
        <v>1995</v>
      </c>
      <c r="E26" s="53">
        <v>6</v>
      </c>
      <c r="F26" s="53">
        <v>6</v>
      </c>
      <c r="G26" s="14">
        <f t="shared" si="1"/>
        <v>34856</v>
      </c>
      <c r="H26" s="15" t="s">
        <v>112</v>
      </c>
      <c r="I26" s="44" t="s">
        <v>101</v>
      </c>
      <c r="J26" s="16" t="s">
        <v>43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56" t="s">
        <v>83</v>
      </c>
      <c r="C27" s="56" t="s">
        <v>84</v>
      </c>
      <c r="D27" s="57">
        <v>1984</v>
      </c>
      <c r="E27" s="57">
        <v>5</v>
      </c>
      <c r="F27" s="53">
        <v>12</v>
      </c>
      <c r="G27" s="14">
        <f t="shared" si="1"/>
        <v>30814</v>
      </c>
      <c r="H27" s="15" t="s">
        <v>113</v>
      </c>
      <c r="I27" s="44" t="s">
        <v>101</v>
      </c>
      <c r="J27" s="16" t="s">
        <v>43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56" t="s">
        <v>72</v>
      </c>
      <c r="C28" s="56" t="s">
        <v>85</v>
      </c>
      <c r="D28" s="57">
        <v>1996</v>
      </c>
      <c r="E28" s="58">
        <v>1</v>
      </c>
      <c r="F28" s="58">
        <v>9</v>
      </c>
      <c r="G28" s="14">
        <f t="shared" si="1"/>
        <v>35073</v>
      </c>
      <c r="H28" s="15" t="s">
        <v>114</v>
      </c>
      <c r="I28" s="44" t="s">
        <v>101</v>
      </c>
      <c r="J28" s="16" t="s">
        <v>43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52" t="s">
        <v>86</v>
      </c>
      <c r="C29" s="52" t="s">
        <v>87</v>
      </c>
      <c r="D29" s="53">
        <v>2009</v>
      </c>
      <c r="E29" s="59">
        <v>12</v>
      </c>
      <c r="F29" s="59">
        <v>2</v>
      </c>
      <c r="G29" s="14">
        <f t="shared" si="1"/>
        <v>40149</v>
      </c>
      <c r="H29" s="15" t="s">
        <v>115</v>
      </c>
      <c r="I29" s="44"/>
      <c r="J29" s="16" t="s">
        <v>43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52" t="s">
        <v>88</v>
      </c>
      <c r="C30" s="52" t="s">
        <v>50</v>
      </c>
      <c r="D30" s="53">
        <v>2010</v>
      </c>
      <c r="E30" s="59">
        <v>2</v>
      </c>
      <c r="F30" s="59">
        <v>17</v>
      </c>
      <c r="G30" s="14">
        <f t="shared" si="1"/>
        <v>40226</v>
      </c>
      <c r="H30" s="15" t="s">
        <v>116</v>
      </c>
      <c r="I30" s="44"/>
      <c r="J30" s="16" t="s">
        <v>43</v>
      </c>
      <c r="K30" s="26"/>
      <c r="L30" s="15" t="s">
        <v>4</v>
      </c>
      <c r="N30" s="32"/>
    </row>
    <row r="31" spans="1:14" ht="23.45" customHeight="1" x14ac:dyDescent="0.25">
      <c r="A31" s="13">
        <v>28</v>
      </c>
      <c r="B31" s="52" t="s">
        <v>60</v>
      </c>
      <c r="C31" s="52" t="s">
        <v>89</v>
      </c>
      <c r="D31" s="53">
        <v>2010</v>
      </c>
      <c r="E31" s="59">
        <v>12</v>
      </c>
      <c r="F31" s="59">
        <v>12</v>
      </c>
      <c r="G31" s="14">
        <f t="shared" si="1"/>
        <v>40524</v>
      </c>
      <c r="H31" s="15" t="s">
        <v>117</v>
      </c>
      <c r="I31" s="44"/>
      <c r="J31" s="16" t="s">
        <v>43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52" t="s">
        <v>78</v>
      </c>
      <c r="C32" s="52" t="s">
        <v>90</v>
      </c>
      <c r="D32" s="53">
        <v>2012</v>
      </c>
      <c r="E32" s="59">
        <v>2</v>
      </c>
      <c r="F32" s="59">
        <v>13</v>
      </c>
      <c r="G32" s="14">
        <f t="shared" si="1"/>
        <v>40952</v>
      </c>
      <c r="H32" s="15" t="s">
        <v>118</v>
      </c>
      <c r="I32" s="44"/>
      <c r="J32" s="16" t="s">
        <v>43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119</v>
      </c>
      <c r="C33" s="26" t="s">
        <v>120</v>
      </c>
      <c r="D33" s="22">
        <v>2010</v>
      </c>
      <c r="E33" s="22">
        <v>2</v>
      </c>
      <c r="F33" s="22">
        <v>6</v>
      </c>
      <c r="G33" s="14">
        <f t="shared" si="1"/>
        <v>40215</v>
      </c>
      <c r="H33" s="15" t="s">
        <v>129</v>
      </c>
      <c r="I33" s="44" t="s">
        <v>100</v>
      </c>
      <c r="J33" s="16" t="s">
        <v>122</v>
      </c>
      <c r="K33" s="26" t="s">
        <v>121</v>
      </c>
      <c r="L33" s="15" t="s">
        <v>4</v>
      </c>
      <c r="N33" s="32"/>
    </row>
    <row r="34" spans="1:14" ht="23.45" customHeight="1" x14ac:dyDescent="0.25">
      <c r="A34" s="13">
        <v>31</v>
      </c>
      <c r="B34" s="26" t="s">
        <v>119</v>
      </c>
      <c r="C34" s="26" t="s">
        <v>124</v>
      </c>
      <c r="D34" s="22">
        <v>2014</v>
      </c>
      <c r="E34" s="22">
        <v>4</v>
      </c>
      <c r="F34" s="22">
        <v>22</v>
      </c>
      <c r="G34" s="14">
        <f t="shared" si="1"/>
        <v>41751</v>
      </c>
      <c r="H34" s="15" t="s">
        <v>130</v>
      </c>
      <c r="I34" s="44"/>
      <c r="J34" s="16" t="s">
        <v>122</v>
      </c>
      <c r="K34" s="26" t="s">
        <v>121</v>
      </c>
      <c r="L34" s="15" t="s">
        <v>4</v>
      </c>
      <c r="N34" s="32"/>
    </row>
    <row r="35" spans="1:14" ht="23.45" customHeight="1" x14ac:dyDescent="0.25">
      <c r="A35" s="13">
        <v>32</v>
      </c>
      <c r="B35" s="26" t="s">
        <v>125</v>
      </c>
      <c r="C35" s="26" t="s">
        <v>126</v>
      </c>
      <c r="D35" s="22">
        <v>2000</v>
      </c>
      <c r="E35" s="22">
        <v>7</v>
      </c>
      <c r="F35" s="22">
        <v>7</v>
      </c>
      <c r="G35" s="14">
        <f t="shared" si="1"/>
        <v>36714</v>
      </c>
      <c r="H35" s="15" t="s">
        <v>131</v>
      </c>
      <c r="I35" s="44" t="s">
        <v>42</v>
      </c>
      <c r="J35" s="16" t="s">
        <v>123</v>
      </c>
      <c r="K35" s="26"/>
      <c r="L35" s="15" t="s">
        <v>4</v>
      </c>
      <c r="N35" s="32"/>
    </row>
    <row r="36" spans="1:14" ht="23.45" customHeight="1" x14ac:dyDescent="0.25">
      <c r="A36" s="13">
        <v>33</v>
      </c>
      <c r="B36" s="26" t="s">
        <v>127</v>
      </c>
      <c r="C36" s="26" t="s">
        <v>128</v>
      </c>
      <c r="D36" s="22">
        <v>2003</v>
      </c>
      <c r="E36" s="22">
        <v>1</v>
      </c>
      <c r="F36" s="22">
        <v>2</v>
      </c>
      <c r="G36" s="14">
        <f t="shared" si="1"/>
        <v>37623</v>
      </c>
      <c r="H36" s="15" t="s">
        <v>134</v>
      </c>
      <c r="I36" s="44" t="s">
        <v>42</v>
      </c>
      <c r="J36" s="16" t="s">
        <v>123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26" t="s">
        <v>135</v>
      </c>
      <c r="C37" s="26" t="s">
        <v>136</v>
      </c>
      <c r="D37" s="22">
        <v>1977</v>
      </c>
      <c r="E37" s="22">
        <v>9</v>
      </c>
      <c r="F37" s="22">
        <v>13</v>
      </c>
      <c r="G37" s="14">
        <f t="shared" si="1"/>
        <v>28381</v>
      </c>
      <c r="H37" s="15"/>
      <c r="I37" s="44" t="s">
        <v>101</v>
      </c>
      <c r="J37" s="16" t="s">
        <v>137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 t="s">
        <v>138</v>
      </c>
      <c r="C38" s="26" t="s">
        <v>139</v>
      </c>
      <c r="D38" s="22">
        <v>1953</v>
      </c>
      <c r="E38" s="22">
        <v>10</v>
      </c>
      <c r="F38" s="22">
        <v>31</v>
      </c>
      <c r="G38" s="14">
        <f t="shared" si="1"/>
        <v>19663</v>
      </c>
      <c r="H38" s="15"/>
      <c r="I38" s="44" t="s">
        <v>101</v>
      </c>
      <c r="J38" s="16" t="s">
        <v>137</v>
      </c>
      <c r="K38" s="26"/>
      <c r="L38" s="15" t="s">
        <v>3</v>
      </c>
      <c r="N38" s="32"/>
    </row>
    <row r="39" spans="1:14" ht="23.45" customHeight="1" x14ac:dyDescent="0.25">
      <c r="A39" s="13">
        <v>36</v>
      </c>
      <c r="B39" s="26" t="s">
        <v>140</v>
      </c>
      <c r="C39" s="26" t="s">
        <v>141</v>
      </c>
      <c r="D39" s="22">
        <v>1992</v>
      </c>
      <c r="E39" s="22">
        <v>8</v>
      </c>
      <c r="F39" s="22">
        <v>24</v>
      </c>
      <c r="G39" s="14">
        <f t="shared" si="1"/>
        <v>33840</v>
      </c>
      <c r="H39" s="15"/>
      <c r="I39" s="44" t="s">
        <v>42</v>
      </c>
      <c r="J39" s="16" t="s">
        <v>137</v>
      </c>
      <c r="K39" s="26"/>
      <c r="L39" s="15" t="s">
        <v>4</v>
      </c>
      <c r="N39" s="32"/>
    </row>
    <row r="40" spans="1:14" ht="23.45" customHeight="1" x14ac:dyDescent="0.25">
      <c r="A40" s="13">
        <v>37</v>
      </c>
      <c r="B40" s="26" t="s">
        <v>80</v>
      </c>
      <c r="C40" s="26" t="s">
        <v>142</v>
      </c>
      <c r="D40" s="22"/>
      <c r="E40" s="22"/>
      <c r="F40" s="22"/>
      <c r="G40" s="14" t="e">
        <f t="shared" si="1"/>
        <v>#NUM!</v>
      </c>
      <c r="H40" s="15"/>
      <c r="I40" s="44" t="s">
        <v>42</v>
      </c>
      <c r="J40" s="16" t="s">
        <v>144</v>
      </c>
      <c r="K40" s="26"/>
      <c r="L40" s="15" t="s">
        <v>4</v>
      </c>
      <c r="N40" s="32"/>
    </row>
    <row r="41" spans="1:14" ht="23.45" customHeight="1" x14ac:dyDescent="0.25">
      <c r="A41" s="13">
        <v>38</v>
      </c>
      <c r="B41" s="26" t="s">
        <v>56</v>
      </c>
      <c r="C41" s="26" t="s">
        <v>143</v>
      </c>
      <c r="D41" s="22">
        <v>2000</v>
      </c>
      <c r="E41" s="22">
        <v>11</v>
      </c>
      <c r="F41" s="22">
        <v>26</v>
      </c>
      <c r="G41" s="14">
        <f t="shared" si="1"/>
        <v>36856</v>
      </c>
      <c r="H41" s="15"/>
      <c r="I41" s="44" t="s">
        <v>101</v>
      </c>
      <c r="J41" s="16" t="s">
        <v>145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146</v>
      </c>
      <c r="C42" s="26" t="s">
        <v>147</v>
      </c>
      <c r="D42" s="22">
        <v>2003</v>
      </c>
      <c r="E42" s="22"/>
      <c r="F42" s="22"/>
      <c r="G42" s="14">
        <f t="shared" si="1"/>
        <v>37590</v>
      </c>
      <c r="H42" s="15"/>
      <c r="I42" s="44" t="s">
        <v>42</v>
      </c>
      <c r="J42" s="16" t="s">
        <v>43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5 E7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C4:C93 E6 B4:B5 B7:B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ČOKA</v>
      </c>
      <c r="C2" s="4" t="str">
        <f>obrazac!B4</f>
        <v xml:space="preserve">Detari </v>
      </c>
      <c r="D2" s="4" t="str">
        <f>obrazac!C4</f>
        <v>Sanja</v>
      </c>
      <c r="E2" s="39">
        <f>obrazac!G4</f>
        <v>28182</v>
      </c>
      <c r="F2" s="4" t="str">
        <f>obrazac!H4</f>
        <v>000175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ČOKA</v>
      </c>
      <c r="C3" s="4" t="str">
        <f>obrazac!B5</f>
        <v xml:space="preserve">Milovanović </v>
      </c>
      <c r="D3" s="4" t="str">
        <f>obrazac!C5</f>
        <v>Ivana</v>
      </c>
      <c r="E3" s="39">
        <f>obrazac!G5</f>
        <v>35833</v>
      </c>
      <c r="F3" s="4" t="str">
        <f>obrazac!H5</f>
        <v>000185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ČOKA</v>
      </c>
      <c r="C4" s="4" t="str">
        <f>obrazac!E6</f>
        <v>8</v>
      </c>
      <c r="D4" s="4" t="str">
        <f>obrazac!C6</f>
        <v>Suzana</v>
      </c>
      <c r="E4" s="39" t="e">
        <f>obrazac!G6</f>
        <v>#REF!</v>
      </c>
      <c r="F4" s="4" t="str">
        <f>obrazac!H6</f>
        <v>000186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ČOKA</v>
      </c>
      <c r="C5" s="4" t="str">
        <f>obrazac!B7</f>
        <v>Glišin</v>
      </c>
      <c r="D5" s="4" t="str">
        <f>obrazac!C7</f>
        <v>Jovana</v>
      </c>
      <c r="E5" s="39">
        <f>obrazac!G7</f>
        <v>37612</v>
      </c>
      <c r="F5" s="4" t="str">
        <f>obrazac!H7</f>
        <v>000879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ČOKA</v>
      </c>
      <c r="C6" s="4" t="str">
        <f>obrazac!B8</f>
        <v>Golić</v>
      </c>
      <c r="D6" s="4" t="str">
        <f>obrazac!C8</f>
        <v>Teodora</v>
      </c>
      <c r="E6" s="39">
        <f>obrazac!G8</f>
        <v>38812</v>
      </c>
      <c r="F6" s="4" t="str">
        <f>obrazac!H8</f>
        <v>001453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ČOKA</v>
      </c>
      <c r="C7" s="4" t="str">
        <f>obrazac!B9</f>
        <v xml:space="preserve">Oluški </v>
      </c>
      <c r="D7" s="4" t="str">
        <f>obrazac!C9</f>
        <v>Nataša</v>
      </c>
      <c r="E7" s="39">
        <f>obrazac!G9</f>
        <v>37305</v>
      </c>
      <c r="F7" s="4" t="str">
        <f>obrazac!H9</f>
        <v>000880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ČOKA</v>
      </c>
      <c r="C8" s="4" t="str">
        <f>obrazac!B10</f>
        <v>Kormanjoš</v>
      </c>
      <c r="D8" s="4" t="str">
        <f>obrazac!C10</f>
        <v>Žanet</v>
      </c>
      <c r="E8" s="39">
        <f>obrazac!G10</f>
        <v>34448</v>
      </c>
      <c r="F8" s="4" t="str">
        <f>obrazac!H10</f>
        <v>000875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ČOKA</v>
      </c>
      <c r="C9" s="4" t="str">
        <f>obrazac!B11</f>
        <v>Golić</v>
      </c>
      <c r="D9" s="4" t="str">
        <f>obrazac!C11</f>
        <v>Katarina</v>
      </c>
      <c r="E9" s="39">
        <f>obrazac!G11</f>
        <v>28002</v>
      </c>
      <c r="F9" s="4" t="str">
        <f>obrazac!H11</f>
        <v>006691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ČOKA</v>
      </c>
      <c r="C10" s="4" t="str">
        <f>obrazac!B12</f>
        <v xml:space="preserve">Naumov </v>
      </c>
      <c r="D10" s="4" t="str">
        <f>obrazac!C12</f>
        <v>Gabriela</v>
      </c>
      <c r="E10" s="39">
        <f>obrazac!G12</f>
        <v>26228</v>
      </c>
      <c r="F10" s="4" t="str">
        <f>obrazac!H12</f>
        <v>002132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ČOKA</v>
      </c>
      <c r="C11" s="4" t="str">
        <f>obrazac!B13</f>
        <v xml:space="preserve">Stanimirov </v>
      </c>
      <c r="D11" s="4" t="str">
        <f>obrazac!C13</f>
        <v>Danica</v>
      </c>
      <c r="E11" s="39">
        <f>obrazac!G13</f>
        <v>24343</v>
      </c>
      <c r="F11" s="4" t="str">
        <f>obrazac!H13</f>
        <v>002133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ČOKA</v>
      </c>
      <c r="C12" s="4" t="str">
        <f>obrazac!B14</f>
        <v>Maksimović</v>
      </c>
      <c r="D12" s="4" t="str">
        <f>obrazac!C14</f>
        <v>Li</v>
      </c>
      <c r="E12" s="39">
        <f>obrazac!G14</f>
        <v>24436</v>
      </c>
      <c r="F12" s="4" t="str">
        <f>obrazac!H14</f>
        <v>000883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ČOKA</v>
      </c>
      <c r="C13" s="4" t="str">
        <f>obrazac!B15</f>
        <v xml:space="preserve">Oluški </v>
      </c>
      <c r="D13" s="4" t="str">
        <f>obrazac!C15</f>
        <v>Đenđi</v>
      </c>
      <c r="E13" s="39">
        <f>obrazac!G15</f>
        <v>26125</v>
      </c>
      <c r="F13" s="4" t="str">
        <f>obrazac!H15</f>
        <v>001525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ČOKA</v>
      </c>
      <c r="C14" s="4" t="str">
        <f>obrazac!B16</f>
        <v>Bimbo</v>
      </c>
      <c r="D14" s="4" t="str">
        <f>obrazac!C16</f>
        <v>Ema</v>
      </c>
      <c r="E14" s="39">
        <f>obrazac!G16</f>
        <v>38120</v>
      </c>
      <c r="F14" s="4" t="str">
        <f>obrazac!H16</f>
        <v>002011</v>
      </c>
      <c r="G14" s="4" t="str">
        <f>obrazac!J16</f>
        <v>Produženje</v>
      </c>
      <c r="H14" s="4" t="str">
        <f>obrazac!K16</f>
        <v>STK Kanjiža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ČOKA</v>
      </c>
      <c r="C15" s="4" t="str">
        <f>obrazac!B17</f>
        <v>Bimbo</v>
      </c>
      <c r="D15" s="4" t="str">
        <f>obrazac!C17</f>
        <v>Žoka</v>
      </c>
      <c r="E15" s="39">
        <f>obrazac!G17</f>
        <v>39632</v>
      </c>
      <c r="F15" s="4" t="str">
        <f>obrazac!H17</f>
        <v>002012</v>
      </c>
      <c r="G15" s="4" t="str">
        <f>obrazac!J17</f>
        <v>Produženje</v>
      </c>
      <c r="H15" s="4" t="str">
        <f>obrazac!K17</f>
        <v>STK Kanjiža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ČOKA</v>
      </c>
      <c r="C16" s="4" t="str">
        <f>obrazac!B18</f>
        <v>Kukolj</v>
      </c>
      <c r="D16" s="4" t="str">
        <f>obrazac!C18</f>
        <v>Đurđina</v>
      </c>
      <c r="E16" s="39">
        <f>obrazac!G18</f>
        <v>38292</v>
      </c>
      <c r="F16" s="4" t="str">
        <f>obrazac!H18</f>
        <v>001527</v>
      </c>
      <c r="G16" s="4" t="str">
        <f>obrazac!J18</f>
        <v>Produženje</v>
      </c>
      <c r="H16" s="4" t="str">
        <f>obrazac!K18</f>
        <v>STK Kanjiža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ČOKA</v>
      </c>
      <c r="C17" s="4" t="str">
        <f>obrazac!B19</f>
        <v>Vorgić</v>
      </c>
      <c r="D17" s="4" t="str">
        <f>obrazac!C19</f>
        <v>Igor</v>
      </c>
      <c r="E17" s="39">
        <f>obrazac!G19</f>
        <v>32035</v>
      </c>
      <c r="F17" s="4" t="str">
        <f>obrazac!H19</f>
        <v>000865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ČOKA</v>
      </c>
      <c r="C18" s="4" t="str">
        <f>obrazac!B20</f>
        <v>Ilijašev</v>
      </c>
      <c r="D18" s="4" t="str">
        <f>obrazac!C20</f>
        <v>Andrej</v>
      </c>
      <c r="E18" s="39">
        <f>obrazac!G20</f>
        <v>36751</v>
      </c>
      <c r="F18" s="4" t="str">
        <f>obrazac!H20</f>
        <v>000872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ČOKA</v>
      </c>
      <c r="C19" s="4" t="str">
        <f>obrazac!B21</f>
        <v>Komlušan</v>
      </c>
      <c r="D19" s="4" t="str">
        <f>obrazac!C21</f>
        <v>Milan</v>
      </c>
      <c r="E19" s="39">
        <f>obrazac!G21</f>
        <v>37658</v>
      </c>
      <c r="F19" s="4" t="str">
        <f>obrazac!H21</f>
        <v>001204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ČOKA</v>
      </c>
      <c r="C20" s="4" t="str">
        <f>obrazac!B22</f>
        <v>Pavić</v>
      </c>
      <c r="D20" s="4" t="str">
        <f>obrazac!C22</f>
        <v>Patrik</v>
      </c>
      <c r="E20" s="39">
        <f>obrazac!G22</f>
        <v>37838</v>
      </c>
      <c r="F20" s="4" t="str">
        <f>obrazac!H22</f>
        <v>001455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ČOKA</v>
      </c>
      <c r="C21" s="4" t="str">
        <f>obrazac!B23</f>
        <v xml:space="preserve">Abraham </v>
      </c>
      <c r="D21" s="4" t="str">
        <f>obrazac!C23</f>
        <v>Krištof</v>
      </c>
      <c r="E21" s="39">
        <f>obrazac!G23</f>
        <v>37936</v>
      </c>
      <c r="F21" s="4" t="str">
        <f>obrazac!H23</f>
        <v>001454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ČOKA</v>
      </c>
      <c r="C22" s="4" t="str">
        <f>obrazac!B24</f>
        <v>Detari</v>
      </c>
      <c r="D22" s="4" t="str">
        <f>obrazac!C24</f>
        <v>Ivan</v>
      </c>
      <c r="E22" s="39">
        <f>obrazac!G24</f>
        <v>39052</v>
      </c>
      <c r="F22" s="4" t="str">
        <f>obrazac!H24</f>
        <v>002028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ČOKA</v>
      </c>
      <c r="C23" s="4" t="str">
        <f>obrazac!B25</f>
        <v xml:space="preserve">Mesaroš </v>
      </c>
      <c r="D23" s="4" t="str">
        <f>obrazac!C25</f>
        <v>Tamaš</v>
      </c>
      <c r="E23" s="39">
        <f>obrazac!G25</f>
        <v>34161</v>
      </c>
      <c r="F23" s="4" t="str">
        <f>obrazac!H25</f>
        <v>000864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ČOKA</v>
      </c>
      <c r="C24" s="4" t="str">
        <f>obrazac!B26</f>
        <v xml:space="preserve">Milovanović </v>
      </c>
      <c r="D24" s="4" t="str">
        <f>obrazac!C26</f>
        <v>Boris</v>
      </c>
      <c r="E24" s="39">
        <f>obrazac!G26</f>
        <v>34856</v>
      </c>
      <c r="F24" s="4" t="str">
        <f>obrazac!H26</f>
        <v>000866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ČOKA</v>
      </c>
      <c r="C25" s="4" t="str">
        <f>obrazac!B27</f>
        <v>Perkučin</v>
      </c>
      <c r="D25" s="4" t="str">
        <f>obrazac!C27</f>
        <v>Marko</v>
      </c>
      <c r="E25" s="39">
        <f>obrazac!G27</f>
        <v>30814</v>
      </c>
      <c r="F25" s="4" t="str">
        <f>obrazac!H27</f>
        <v>000207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ČOKA</v>
      </c>
      <c r="C26" s="4" t="str">
        <f>obrazac!B28</f>
        <v>Komlušan</v>
      </c>
      <c r="D26" s="4" t="str">
        <f>obrazac!C28</f>
        <v>Stefan</v>
      </c>
      <c r="E26" s="39">
        <f>obrazac!G28</f>
        <v>35073</v>
      </c>
      <c r="F26" s="4" t="str">
        <f>obrazac!H28</f>
        <v>000863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ČOKA</v>
      </c>
      <c r="C27" s="4" t="str">
        <f>obrazac!B29</f>
        <v xml:space="preserve">Stojkov </v>
      </c>
      <c r="D27" s="4" t="str">
        <f>obrazac!C29</f>
        <v>Mateja</v>
      </c>
      <c r="E27" s="39">
        <f>obrazac!G29</f>
        <v>40149</v>
      </c>
      <c r="F27" s="4" t="str">
        <f>obrazac!H29</f>
        <v>002134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ČOKA</v>
      </c>
      <c r="C28" s="4" t="str">
        <f>obrazac!B30</f>
        <v xml:space="preserve">Sretenović </v>
      </c>
      <c r="D28" s="4" t="str">
        <f>obrazac!C30</f>
        <v>Teodora</v>
      </c>
      <c r="E28" s="39">
        <f>obrazac!G30</f>
        <v>40226</v>
      </c>
      <c r="F28" s="4" t="str">
        <f>obrazac!H30</f>
        <v>002137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ČOKA</v>
      </c>
      <c r="C29" s="4" t="str">
        <f>obrazac!B31</f>
        <v>Maksimović</v>
      </c>
      <c r="D29" s="4" t="str">
        <f>obrazac!C31</f>
        <v>Dejana</v>
      </c>
      <c r="E29" s="39">
        <f>obrazac!G31</f>
        <v>40524</v>
      </c>
      <c r="F29" s="4" t="str">
        <f>obrazac!H31</f>
        <v>002138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ČOKA</v>
      </c>
      <c r="C30" s="4" t="str">
        <f>obrazac!B32</f>
        <v>Detari</v>
      </c>
      <c r="D30" s="4" t="str">
        <f>obrazac!C32</f>
        <v>Luka</v>
      </c>
      <c r="E30" s="39">
        <f>obrazac!G32</f>
        <v>40952</v>
      </c>
      <c r="F30" s="4" t="str">
        <f>obrazac!H32</f>
        <v>000212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ČOKA</v>
      </c>
      <c r="C31" s="4" t="str">
        <f>obrazac!B33</f>
        <v xml:space="preserve">Varga </v>
      </c>
      <c r="D31" s="4" t="str">
        <f>obrazac!C33</f>
        <v>Viktoria</v>
      </c>
      <c r="E31" s="39">
        <f>obrazac!G33</f>
        <v>40215</v>
      </c>
      <c r="F31" s="4" t="str">
        <f>obrazac!H33</f>
        <v>001085</v>
      </c>
      <c r="G31" s="4" t="str">
        <f>obrazac!J33</f>
        <v>STK Ada</v>
      </c>
      <c r="H31" s="4" t="str">
        <f>obrazac!K33</f>
        <v>STK Kanjiža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ČOKA</v>
      </c>
      <c r="C32" s="4" t="str">
        <f>obrazac!B34</f>
        <v xml:space="preserve">Varga </v>
      </c>
      <c r="D32" s="4" t="str">
        <f>obrazac!C34</f>
        <v>Hana</v>
      </c>
      <c r="E32" s="39">
        <f>obrazac!G34</f>
        <v>41751</v>
      </c>
      <c r="F32" s="4" t="str">
        <f>obrazac!H34</f>
        <v>001086</v>
      </c>
      <c r="G32" s="4" t="str">
        <f>obrazac!J34</f>
        <v>STK Ada</v>
      </c>
      <c r="H32" s="4" t="str">
        <f>obrazac!K34</f>
        <v>STK Kanjiža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ČOKA</v>
      </c>
      <c r="C33" s="4" t="str">
        <f>obrazac!B35</f>
        <v xml:space="preserve">Oros </v>
      </c>
      <c r="D33" s="4" t="str">
        <f>obrazac!C35</f>
        <v>Nikoleta</v>
      </c>
      <c r="E33" s="39">
        <f>obrazac!G35</f>
        <v>36714</v>
      </c>
      <c r="F33" s="4" t="str">
        <f>obrazac!H35</f>
        <v>002267</v>
      </c>
      <c r="G33" s="4" t="str">
        <f>obrazac!J35</f>
        <v>STK Panonija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ČOKA</v>
      </c>
      <c r="C34" s="4" t="str">
        <f>obrazac!B36</f>
        <v>Veđelek</v>
      </c>
      <c r="D34" s="4" t="str">
        <f>obrazac!C36</f>
        <v>Dora</v>
      </c>
      <c r="E34" s="39">
        <f>obrazac!G36</f>
        <v>37623</v>
      </c>
      <c r="F34" s="4" t="str">
        <f>obrazac!H36</f>
        <v>001174</v>
      </c>
      <c r="G34" s="4" t="str">
        <f>obrazac!J36</f>
        <v>STK Panonija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ČOKA</v>
      </c>
      <c r="C35" s="4" t="str">
        <f>obrazac!B37</f>
        <v>Vilovski</v>
      </c>
      <c r="D35" s="4" t="str">
        <f>obrazac!C37</f>
        <v>Slobodan</v>
      </c>
      <c r="E35" s="39">
        <f>obrazac!G37</f>
        <v>28381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ČOKA</v>
      </c>
      <c r="C36" s="4" t="str">
        <f>obrazac!B38</f>
        <v>Vlašić</v>
      </c>
      <c r="D36" s="4" t="str">
        <f>obrazac!C38</f>
        <v>Miodrag</v>
      </c>
      <c r="E36" s="39">
        <f>obrazac!G38</f>
        <v>19663</v>
      </c>
      <c r="F36" s="4">
        <f>obrazac!H38</f>
        <v>0</v>
      </c>
      <c r="G36" s="4" t="str">
        <f>obrazac!J38</f>
        <v>Prva registracija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ČOKA</v>
      </c>
      <c r="C37" s="4" t="str">
        <f>obrazac!B39</f>
        <v xml:space="preserve">Ambrus </v>
      </c>
      <c r="D37" s="4" t="str">
        <f>obrazac!C39</f>
        <v>Krisztina</v>
      </c>
      <c r="E37" s="39">
        <f>obrazac!G39</f>
        <v>33840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Ž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ČOKA</v>
      </c>
      <c r="C38" s="4" t="str">
        <f>obrazac!B40</f>
        <v xml:space="preserve">Mesaroš </v>
      </c>
      <c r="D38" s="4" t="str">
        <f>obrazac!C40</f>
        <v>Isabella</v>
      </c>
      <c r="E38" s="39" t="e">
        <f>obrazac!G40</f>
        <v>#NUM!</v>
      </c>
      <c r="F38" s="4">
        <f>obrazac!H40</f>
        <v>0</v>
      </c>
      <c r="G38" s="4" t="str">
        <f>obrazac!J40</f>
        <v>STK Domboš</v>
      </c>
      <c r="H38" s="4">
        <f>obrazac!K40</f>
        <v>0</v>
      </c>
      <c r="I38" s="4" t="str">
        <f>obrazac!L40</f>
        <v>Ž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ČOKA</v>
      </c>
      <c r="C39" s="4" t="str">
        <f>obrazac!B41</f>
        <v xml:space="preserve">Naumov </v>
      </c>
      <c r="D39" s="4" t="str">
        <f>obrazac!C41</f>
        <v>Ognjen</v>
      </c>
      <c r="E39" s="39">
        <f>obrazac!G41</f>
        <v>36856</v>
      </c>
      <c r="F39" s="4">
        <f>obrazac!H41</f>
        <v>0</v>
      </c>
      <c r="G39" s="4" t="str">
        <f>obrazac!J41</f>
        <v>STK Sloga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ČOKA</v>
      </c>
      <c r="C40" s="4" t="str">
        <f>obrazac!B42</f>
        <v xml:space="preserve">Feješ </v>
      </c>
      <c r="D40" s="4" t="str">
        <f>obrazac!C42</f>
        <v>Ana</v>
      </c>
      <c r="E40" s="39">
        <f>obrazac!G42</f>
        <v>37590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ČOKA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ČOKA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ČOKA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ČOKA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ČOKA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ČOKA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ČOKA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ČOKA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ČOKA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ČOKA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ČOKA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ČOKA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ČOKA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ČOKA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ČOKA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ČOKA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ČOKA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ČOKA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ČOKA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ČOKA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ČOKA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ČOKA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ČOKA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ČOKA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ČOKA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ČOKA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ČOKA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ČOKA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ČOKA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ČOKA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ČOKA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ČOKA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ČOKA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ČOKA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ČOKA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ČOKA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ČOKA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ČOKA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ČOKA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ČOKA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ČOKA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ČOKA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ČOKA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ČOKA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ČOKA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ČOKA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ČOKA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ČOKA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ČOKA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ČOKA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2022-08-31T09:19:53Z</dcterms:modified>
</cp:coreProperties>
</file>