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9c1456d91fd7bed/Desktop/"/>
    </mc:Choice>
  </mc:AlternateContent>
  <xr:revisionPtr revIDLastSave="13" documentId="11_94271E341E50EC33307EE7C126080627D049D635" xr6:coauthVersionLast="47" xr6:coauthVersionMax="47" xr10:uidLastSave="{7C447974-5703-44D6-97E5-6D8C1C008261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/>
  <c r="G75" i="1"/>
  <c r="E73" i="2"/>
  <c r="G76" i="1"/>
  <c r="E74" i="2"/>
  <c r="G77" i="1"/>
  <c r="E75" i="2" s="1"/>
  <c r="G78" i="1"/>
  <c r="E76" i="2"/>
  <c r="G79" i="1"/>
  <c r="E77" i="2"/>
  <c r="G80" i="1"/>
  <c r="E78" i="2"/>
  <c r="G81" i="1"/>
  <c r="E79" i="2" s="1"/>
  <c r="G82" i="1"/>
  <c r="E80" i="2"/>
  <c r="G83" i="1"/>
  <c r="E81" i="2"/>
  <c r="G84" i="1"/>
  <c r="E82" i="2"/>
  <c r="G85" i="1"/>
  <c r="E83" i="2" s="1"/>
  <c r="G86" i="1"/>
  <c r="E84" i="2"/>
  <c r="G87" i="1"/>
  <c r="E85" i="2"/>
  <c r="G88" i="1"/>
  <c r="E86" i="2"/>
  <c r="G89" i="1"/>
  <c r="E87" i="2" s="1"/>
  <c r="G90" i="1"/>
  <c r="E88" i="2"/>
  <c r="G91" i="1"/>
  <c r="E89" i="2"/>
  <c r="G92" i="1"/>
  <c r="E90" i="2"/>
  <c r="G93" i="1"/>
  <c r="J2" i="2"/>
  <c r="G71" i="1"/>
  <c r="E69" i="2"/>
  <c r="G72" i="1"/>
  <c r="E70" i="2"/>
  <c r="G73" i="1"/>
  <c r="E71" i="2" s="1"/>
  <c r="C3" i="2"/>
  <c r="D3" i="2"/>
  <c r="F3" i="2"/>
  <c r="G3" i="2"/>
  <c r="H3" i="2"/>
  <c r="I3" i="2"/>
  <c r="C4" i="2"/>
  <c r="D4" i="2"/>
  <c r="G6" i="1"/>
  <c r="E4" i="2"/>
  <c r="F4" i="2"/>
  <c r="G4" i="2"/>
  <c r="H4" i="2"/>
  <c r="I4" i="2"/>
  <c r="C5" i="2"/>
  <c r="D5" i="2"/>
  <c r="F5" i="2"/>
  <c r="G5" i="2"/>
  <c r="H5" i="2"/>
  <c r="I5" i="2"/>
  <c r="C6" i="2"/>
  <c r="D6" i="2"/>
  <c r="G8" i="1"/>
  <c r="E6" i="2"/>
  <c r="F6" i="2"/>
  <c r="G6" i="2"/>
  <c r="H6" i="2"/>
  <c r="I6" i="2"/>
  <c r="C7" i="2"/>
  <c r="D7" i="2"/>
  <c r="F7" i="2"/>
  <c r="G7" i="2"/>
  <c r="H7" i="2"/>
  <c r="I7" i="2"/>
  <c r="C8" i="2"/>
  <c r="D8" i="2"/>
  <c r="G10" i="1"/>
  <c r="E8" i="2"/>
  <c r="F8" i="2"/>
  <c r="G8" i="2"/>
  <c r="H8" i="2"/>
  <c r="I8" i="2"/>
  <c r="C9" i="2"/>
  <c r="D9" i="2"/>
  <c r="F9" i="2"/>
  <c r="G9" i="2"/>
  <c r="H9" i="2"/>
  <c r="I9" i="2"/>
  <c r="C10" i="2"/>
  <c r="D10" i="2"/>
  <c r="G12" i="1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G14" i="1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G16" i="1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G18" i="1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/>
  <c r="G7" i="1"/>
  <c r="E5" i="2"/>
  <c r="G9" i="1"/>
  <c r="E7" i="2"/>
  <c r="G11" i="1"/>
  <c r="E9" i="2"/>
  <c r="G13" i="1"/>
  <c r="E11" i="2"/>
  <c r="G15" i="1"/>
  <c r="E13" i="2"/>
  <c r="G17" i="1"/>
  <c r="E15" i="2"/>
  <c r="G19" i="1"/>
  <c r="E17" i="2"/>
  <c r="G20" i="1"/>
  <c r="E18" i="2" s="1"/>
  <c r="G21" i="1"/>
  <c r="E19" i="2"/>
  <c r="G22" i="1"/>
  <c r="E20" i="2" s="1"/>
  <c r="G23" i="1"/>
  <c r="E21" i="2"/>
  <c r="G24" i="1"/>
  <c r="E22" i="2" s="1"/>
  <c r="G25" i="1"/>
  <c r="E23" i="2"/>
  <c r="G26" i="1"/>
  <c r="E24" i="2" s="1"/>
  <c r="G27" i="1"/>
  <c r="E25" i="2"/>
  <c r="G28" i="1"/>
  <c r="E26" i="2" s="1"/>
  <c r="G29" i="1"/>
  <c r="E27" i="2"/>
  <c r="G30" i="1"/>
  <c r="E28" i="2" s="1"/>
  <c r="G31" i="1"/>
  <c r="E29" i="2"/>
  <c r="G32" i="1"/>
  <c r="E30" i="2" s="1"/>
  <c r="G33" i="1"/>
  <c r="E31" i="2"/>
  <c r="G34" i="1"/>
  <c r="E32" i="2" s="1"/>
  <c r="G35" i="1"/>
  <c r="E33" i="2"/>
  <c r="G36" i="1"/>
  <c r="E34" i="2" s="1"/>
  <c r="G37" i="1"/>
  <c r="E35" i="2"/>
  <c r="G38" i="1"/>
  <c r="E36" i="2" s="1"/>
  <c r="G39" i="1"/>
  <c r="E37" i="2"/>
  <c r="G40" i="1"/>
  <c r="E38" i="2" s="1"/>
  <c r="G41" i="1"/>
  <c r="E39" i="2"/>
  <c r="G42" i="1"/>
  <c r="E40" i="2" s="1"/>
  <c r="G43" i="1"/>
  <c r="E41" i="2"/>
  <c r="G44" i="1"/>
  <c r="E42" i="2" s="1"/>
  <c r="G45" i="1"/>
  <c r="E43" i="2"/>
  <c r="G46" i="1"/>
  <c r="E44" i="2" s="1"/>
  <c r="G47" i="1"/>
  <c r="E45" i="2"/>
  <c r="G48" i="1"/>
  <c r="E46" i="2" s="1"/>
  <c r="G49" i="1"/>
  <c r="E47" i="2"/>
  <c r="G50" i="1"/>
  <c r="E48" i="2" s="1"/>
  <c r="G51" i="1"/>
  <c r="E49" i="2"/>
  <c r="G52" i="1"/>
  <c r="E50" i="2" s="1"/>
  <c r="G53" i="1"/>
  <c r="E51" i="2"/>
  <c r="G54" i="1"/>
  <c r="E52" i="2" s="1"/>
  <c r="G55" i="1"/>
  <c r="E53" i="2"/>
  <c r="G56" i="1"/>
  <c r="E54" i="2" s="1"/>
  <c r="G57" i="1"/>
  <c r="E55" i="2"/>
  <c r="G58" i="1"/>
  <c r="E56" i="2" s="1"/>
  <c r="G59" i="1"/>
  <c r="E57" i="2"/>
  <c r="G60" i="1"/>
  <c r="E58" i="2" s="1"/>
  <c r="G61" i="1"/>
  <c r="E59" i="2"/>
  <c r="G62" i="1"/>
  <c r="E60" i="2" s="1"/>
  <c r="G63" i="1"/>
  <c r="E61" i="2"/>
  <c r="G64" i="1"/>
  <c r="E62" i="2" s="1"/>
  <c r="G65" i="1"/>
  <c r="E63" i="2"/>
  <c r="G66" i="1"/>
  <c r="E64" i="2" s="1"/>
  <c r="G67" i="1"/>
  <c r="E65" i="2"/>
  <c r="G68" i="1"/>
  <c r="E66" i="2" s="1"/>
  <c r="G69" i="1"/>
  <c r="E67" i="2"/>
  <c r="G70" i="1"/>
  <c r="E68" i="2" s="1"/>
  <c r="I2" i="2"/>
  <c r="H2" i="2"/>
  <c r="G2" i="2"/>
  <c r="F2" i="2"/>
  <c r="D2" i="2"/>
  <c r="C2" i="2"/>
  <c r="G4" i="1"/>
  <c r="E2" i="2"/>
</calcChain>
</file>

<file path=xl/sharedStrings.xml><?xml version="1.0" encoding="utf-8"?>
<sst xmlns="http://schemas.openxmlformats.org/spreadsheetml/2006/main" count="193" uniqueCount="69">
  <si>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</si>
  <si>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</si>
  <si>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</si>
  <si>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</si>
  <si>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</si>
  <si>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</si>
  <si>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</si>
  <si>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</si>
  <si>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</si>
  <si>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</si>
  <si>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</si>
  <si>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</si>
  <si>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</si>
  <si>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</si>
  <si>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</si>
  <si>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</si>
  <si>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</si>
  <si>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</si>
  <si>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</si>
  <si>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</si>
  <si>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</si>
  <si>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</si>
  <si>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</si>
  <si>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</si>
  <si>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</si>
  <si>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</si>
  <si>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</si>
  <si>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</si>
  <si>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</si>
  <si>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</si>
  <si>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</si>
  <si>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</si>
  <si>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</si>
  <si>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</si>
  <si>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</si>
  <si>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</si>
  <si>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Ivanović</t>
  </si>
  <si>
    <t xml:space="preserve">Ivan  </t>
  </si>
  <si>
    <t>produženje</t>
  </si>
  <si>
    <t>Mirko</t>
  </si>
  <si>
    <t xml:space="preserve">Kušić </t>
  </si>
  <si>
    <t>Mioljub</t>
  </si>
  <si>
    <t>Aleksić</t>
  </si>
  <si>
    <t>Predrag</t>
  </si>
  <si>
    <t>Mihailović</t>
  </si>
  <si>
    <t>Aleksandar</t>
  </si>
  <si>
    <t>Trajković</t>
  </si>
  <si>
    <t>Goran</t>
  </si>
  <si>
    <t>Radovanović</t>
  </si>
  <si>
    <t>Ljubomir</t>
  </si>
  <si>
    <t>Stipanović</t>
  </si>
  <si>
    <t>Prva liga Srbije</t>
  </si>
  <si>
    <t>Vasić</t>
  </si>
  <si>
    <t>Marko</t>
  </si>
  <si>
    <t>Mrdaković</t>
  </si>
  <si>
    <t>001416</t>
  </si>
  <si>
    <t>001417</t>
  </si>
  <si>
    <t>001418</t>
  </si>
  <si>
    <t>001422</t>
  </si>
  <si>
    <t>001423</t>
  </si>
  <si>
    <t>001424</t>
  </si>
  <si>
    <t>001426</t>
  </si>
  <si>
    <t>001427</t>
  </si>
  <si>
    <t>001428</t>
  </si>
  <si>
    <t>Čukarički</t>
  </si>
  <si>
    <t>Nedeljković</t>
  </si>
  <si>
    <t>Vuk</t>
  </si>
  <si>
    <t>001016</t>
  </si>
  <si>
    <t>Crvena Zvezda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</si>
</sst>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11"/>
      <color indexed="8"/>
      <name val="Calibri"/>
      <family val="2"/>
    </font>
    <font>
      <b/>
      <sz val="14"/>
      <color indexed="8"/>
      <name val="Arial Narrow"/>
      <family val="2"/>
    </font>
    <font>
      <b/>
      <sz val="10"/>
      <color indexed="10"/>
      <name val="Arial Narrow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8"/>
      <color indexed="10"/>
      <name val="Arial Narrow"/>
      <family val="2"/>
      <charset val="238"/>
    </font>
    <font>
      <sz val="10"/>
      <color indexed="8"/>
      <name val="Arial Narrow"/>
      <family val="2"/>
    </font>
    <font>
      <sz val="8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0" fillId="0" borderId="3" xfId="0" applyNumberFormat="1" applyBorder="1" applyAlignment="1" applyProtection="1">
      <alignment shrinkToFit="1"/>
      <protection locked="0"/>
    </xf>
    <xf numFmtId="1" fontId="1" fillId="0" borderId="4" xfId="0" applyNumberFormat="1" applyFont="1" applyBorder="1" applyAlignment="1" applyProtection="1">
      <alignment horizontal="center" shrinkToFit="1"/>
      <protection locked="0"/>
    </xf>
    <xf numFmtId="49" fontId="0" fillId="0" borderId="3" xfId="0" applyNumberFormat="1" applyBorder="1" applyAlignment="1" applyProtection="1">
      <alignment horizontal="center"/>
      <protection locked="0"/>
    </xf>
    <xf numFmtId="49" fontId="0" fillId="0" borderId="5" xfId="0" applyNumberFormat="1" applyBorder="1" applyAlignment="1" applyProtection="1">
      <alignment shrinkToFit="1"/>
      <protection locked="0"/>
    </xf>
    <xf numFmtId="49" fontId="0" fillId="0" borderId="5" xfId="0" applyNumberForma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2" zoomScale="110" zoomScaleNormal="110" zoomScaleSheetLayoutView="90" workbookViewId="0">
      <selection activeCell="H16" sqref="H16:L16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/>
  </cols>
  <sheetData>
    <row r="1" spans="1:14" ht="70.5" customHeight="1" x14ac:dyDescent="0.35">
      <c r="A1" s="33"/>
      <c r="B1" s="57" t="s">
        <v>18</v>
      </c>
      <c r="C1" s="57"/>
      <c r="D1" s="57" t="s">
        <v>21</v>
      </c>
      <c r="E1" s="57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64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52" t="s">
        <v>36</v>
      </c>
      <c r="C4" s="52" t="s">
        <v>37</v>
      </c>
      <c r="D4" s="53">
        <v>1939</v>
      </c>
      <c r="E4" s="53">
        <v>5</v>
      </c>
      <c r="F4" s="53">
        <v>11</v>
      </c>
      <c r="G4" s="14">
        <f>DATE(D4,E4,F4)</f>
        <v>14376</v>
      </c>
      <c r="H4" s="54" t="s">
        <v>55</v>
      </c>
      <c r="I4" s="16" t="s">
        <v>51</v>
      </c>
      <c r="J4" s="16" t="s">
        <v>38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55" t="s">
        <v>36</v>
      </c>
      <c r="C5" s="55" t="s">
        <v>39</v>
      </c>
      <c r="D5" s="53">
        <v>1978</v>
      </c>
      <c r="E5" s="53">
        <v>5</v>
      </c>
      <c r="F5" s="53">
        <v>29</v>
      </c>
      <c r="G5" s="14">
        <f t="shared" ref="G5:G68" si="0">DATE(D5,E5,F5)</f>
        <v>28639</v>
      </c>
      <c r="H5" s="56" t="s">
        <v>56</v>
      </c>
      <c r="I5" s="16" t="s">
        <v>51</v>
      </c>
      <c r="J5" s="16" t="s">
        <v>38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52</v>
      </c>
      <c r="C6" s="26" t="s">
        <v>53</v>
      </c>
      <c r="D6" s="22">
        <v>1992</v>
      </c>
      <c r="E6" s="22">
        <v>12</v>
      </c>
      <c r="F6" s="22">
        <v>31</v>
      </c>
      <c r="G6" s="14">
        <f t="shared" si="0"/>
        <v>33969</v>
      </c>
      <c r="H6" s="15" t="s">
        <v>57</v>
      </c>
      <c r="I6" s="16" t="s">
        <v>51</v>
      </c>
      <c r="J6" s="16" t="s">
        <v>38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54</v>
      </c>
      <c r="C7" s="26" t="s">
        <v>53</v>
      </c>
      <c r="D7" s="22">
        <v>1980</v>
      </c>
      <c r="E7" s="22">
        <v>11</v>
      </c>
      <c r="F7" s="22">
        <v>25</v>
      </c>
      <c r="G7" s="14">
        <f t="shared" si="0"/>
        <v>29550</v>
      </c>
      <c r="H7" s="15"/>
      <c r="I7" s="16" t="s">
        <v>51</v>
      </c>
      <c r="J7" s="16" t="s">
        <v>38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55" t="s">
        <v>40</v>
      </c>
      <c r="C8" s="55" t="s">
        <v>41</v>
      </c>
      <c r="D8" s="53">
        <v>1964</v>
      </c>
      <c r="E8" s="53">
        <v>8</v>
      </c>
      <c r="F8" s="53">
        <v>21</v>
      </c>
      <c r="G8" s="14">
        <f t="shared" si="0"/>
        <v>23610</v>
      </c>
      <c r="H8" s="56" t="s">
        <v>58</v>
      </c>
      <c r="I8" s="16" t="s">
        <v>51</v>
      </c>
      <c r="J8" s="16" t="s">
        <v>38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55" t="s">
        <v>42</v>
      </c>
      <c r="C9" s="55" t="s">
        <v>43</v>
      </c>
      <c r="D9" s="53">
        <v>1949</v>
      </c>
      <c r="E9" s="53">
        <v>7</v>
      </c>
      <c r="F9" s="53">
        <v>27</v>
      </c>
      <c r="G9" s="14">
        <f t="shared" si="0"/>
        <v>18106</v>
      </c>
      <c r="H9" s="56" t="s">
        <v>59</v>
      </c>
      <c r="I9" s="16" t="s">
        <v>51</v>
      </c>
      <c r="J9" s="16" t="s">
        <v>38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55" t="s">
        <v>44</v>
      </c>
      <c r="C10" s="55" t="s">
        <v>45</v>
      </c>
      <c r="D10" s="53">
        <v>1952</v>
      </c>
      <c r="E10" s="53">
        <v>2</v>
      </c>
      <c r="F10" s="53">
        <v>23</v>
      </c>
      <c r="G10" s="14">
        <f t="shared" si="0"/>
        <v>19047</v>
      </c>
      <c r="H10" s="56" t="s">
        <v>60</v>
      </c>
      <c r="I10" s="16" t="s">
        <v>51</v>
      </c>
      <c r="J10" s="16" t="s">
        <v>38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55" t="s">
        <v>46</v>
      </c>
      <c r="C11" s="55" t="s">
        <v>47</v>
      </c>
      <c r="D11" s="53">
        <v>1960</v>
      </c>
      <c r="E11" s="53">
        <v>1</v>
      </c>
      <c r="F11" s="53">
        <v>31</v>
      </c>
      <c r="G11" s="14">
        <f t="shared" si="0"/>
        <v>21946</v>
      </c>
      <c r="H11" s="56" t="s">
        <v>61</v>
      </c>
      <c r="I11" s="16" t="s">
        <v>51</v>
      </c>
      <c r="J11" s="16" t="s">
        <v>38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48</v>
      </c>
      <c r="C12" s="26" t="s">
        <v>49</v>
      </c>
      <c r="D12" s="22">
        <v>1947</v>
      </c>
      <c r="E12" s="22">
        <v>2</v>
      </c>
      <c r="F12" s="22">
        <v>14</v>
      </c>
      <c r="G12" s="14">
        <f t="shared" si="0"/>
        <v>17212</v>
      </c>
      <c r="H12" s="15" t="s">
        <v>62</v>
      </c>
      <c r="I12" s="16" t="s">
        <v>51</v>
      </c>
      <c r="J12" s="16" t="s">
        <v>38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55" t="s">
        <v>50</v>
      </c>
      <c r="C13" s="55" t="s">
        <v>45</v>
      </c>
      <c r="D13" s="53">
        <v>1968</v>
      </c>
      <c r="E13" s="53">
        <v>7</v>
      </c>
      <c r="F13" s="53">
        <v>23</v>
      </c>
      <c r="G13" s="14">
        <f t="shared" si="0"/>
        <v>25042</v>
      </c>
      <c r="H13" s="56" t="s">
        <v>63</v>
      </c>
      <c r="I13" s="16" t="s">
        <v>51</v>
      </c>
      <c r="J13" s="16" t="s">
        <v>38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65</v>
      </c>
      <c r="C14" s="26" t="s">
        <v>66</v>
      </c>
      <c r="D14" s="22">
        <v>2003</v>
      </c>
      <c r="E14" s="22">
        <v>5</v>
      </c>
      <c r="F14" s="22">
        <v>15</v>
      </c>
      <c r="G14" s="14">
        <f t="shared" si="0"/>
        <v>37756</v>
      </c>
      <c r="H14" s="15" t="s">
        <v>67</v>
      </c>
      <c r="I14" s="16" t="s">
        <v>51</v>
      </c>
      <c r="J14" s="16" t="s">
        <v>68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55"/>
      <c r="C15" s="55"/>
      <c r="D15" s="53"/>
      <c r="E15" s="53"/>
      <c r="F15" s="53"/>
      <c r="G15" s="14" t="e">
        <f t="shared" si="0"/>
        <v>#NUM!</v>
      </c>
      <c r="H15" s="56"/>
      <c r="I15" s="16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0"/>
        <v>#NUM!</v>
      </c>
      <c r="H16" s="15"/>
      <c r="I16" s="16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0"/>
        <v>#NUM!</v>
      </c>
      <c r="H17" s="15"/>
      <c r="I17" s="16"/>
      <c r="J17" s="16"/>
      <c r="K17" s="26"/>
      <c r="L17" s="15"/>
      <c r="N17" s="32"/>
    </row>
    <row r="18" spans="1:14" ht="23.45" customHeight="1" x14ac:dyDescent="0.25">
      <c r="A18" s="13">
        <v>15</v>
      </c>
      <c r="B18" s="55"/>
      <c r="C18" s="55"/>
      <c r="D18" s="53"/>
      <c r="E18" s="53"/>
      <c r="F18" s="53"/>
      <c r="G18" s="14" t="e">
        <f t="shared" si="0"/>
        <v>#NUM!</v>
      </c>
      <c r="H18" s="56"/>
      <c r="I18" s="16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0"/>
        <v>#NUM!</v>
      </c>
      <c r="H19" s="16"/>
      <c r="I19" s="16"/>
      <c r="J19" s="26"/>
      <c r="K19" s="15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0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0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0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0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0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0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0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0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0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0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0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0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0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0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0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0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0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0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0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0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0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0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0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0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0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0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0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0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0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0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0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0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0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0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0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0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0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0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0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0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0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0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0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0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0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0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0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0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0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>DATE(D70,E70,F70)</f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>DATE(D72,E72,F72)</f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>DATE(D73,E73,F73)</f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1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1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1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1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1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1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1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1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1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1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1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1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1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1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1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1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1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1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1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1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65536" xr:uid="{00000000-0002-0000-0000-000008000000}"/>
    <dataValidation allowBlank="1" showInputMessage="1" showErrorMessage="1" prompt="upisati prezime koristeći slova ć, č, đ, š, ž..." sqref="B94:B6553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ColWidth="16.140625"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Čukarički</v>
      </c>
      <c r="C2" s="4" t="str">
        <f>obrazac!B4</f>
        <v>Ivanović</v>
      </c>
      <c r="D2" s="4" t="str">
        <f>obrazac!C4</f>
        <v xml:space="preserve">Ivan  </v>
      </c>
      <c r="E2" s="39">
        <f>obrazac!G4</f>
        <v>14376</v>
      </c>
      <c r="F2" s="4" t="str">
        <f>obrazac!H4</f>
        <v>001416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Čukarički</v>
      </c>
      <c r="C3" s="4" t="str">
        <f>obrazac!B5</f>
        <v>Ivanović</v>
      </c>
      <c r="D3" s="4" t="str">
        <f>obrazac!C5</f>
        <v>Mirko</v>
      </c>
      <c r="E3" s="39">
        <f>obrazac!G5</f>
        <v>28639</v>
      </c>
      <c r="F3" s="4" t="str">
        <f>obrazac!H5</f>
        <v>001417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Čukarički</v>
      </c>
      <c r="C4" s="4" t="str">
        <f>obrazac!B6</f>
        <v>Vasić</v>
      </c>
      <c r="D4" s="4" t="str">
        <f>obrazac!C6</f>
        <v>Marko</v>
      </c>
      <c r="E4" s="39">
        <f>obrazac!G6</f>
        <v>33969</v>
      </c>
      <c r="F4" s="4" t="str">
        <f>obrazac!H6</f>
        <v>001418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Čukarički</v>
      </c>
      <c r="C5" s="4" t="str">
        <f>obrazac!B7</f>
        <v>Mrdaković</v>
      </c>
      <c r="D5" s="4" t="str">
        <f>obrazac!C7</f>
        <v>Marko</v>
      </c>
      <c r="E5" s="39">
        <f>obrazac!G7</f>
        <v>29550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Čukarički</v>
      </c>
      <c r="C6" s="4" t="str">
        <f>obrazac!B8</f>
        <v xml:space="preserve">Kušić </v>
      </c>
      <c r="D6" s="4" t="str">
        <f>obrazac!C8</f>
        <v>Mioljub</v>
      </c>
      <c r="E6" s="39">
        <f>obrazac!G8</f>
        <v>23610</v>
      </c>
      <c r="F6" s="4" t="str">
        <f>obrazac!H8</f>
        <v>001422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Čukarički</v>
      </c>
      <c r="C7" s="4" t="str">
        <f>obrazac!B9</f>
        <v>Aleksić</v>
      </c>
      <c r="D7" s="4" t="str">
        <f>obrazac!C9</f>
        <v>Predrag</v>
      </c>
      <c r="E7" s="39">
        <f>obrazac!G9</f>
        <v>18106</v>
      </c>
      <c r="F7" s="4" t="str">
        <f>obrazac!H9</f>
        <v>001423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Čukarički</v>
      </c>
      <c r="C8" s="4" t="str">
        <f>obrazac!B10</f>
        <v>Mihailović</v>
      </c>
      <c r="D8" s="4" t="str">
        <f>obrazac!C10</f>
        <v>Aleksandar</v>
      </c>
      <c r="E8" s="39">
        <f>obrazac!G10</f>
        <v>19047</v>
      </c>
      <c r="F8" s="4" t="str">
        <f>obrazac!H10</f>
        <v>001424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Čukarički</v>
      </c>
      <c r="C9" s="4" t="str">
        <f>obrazac!B11</f>
        <v>Trajković</v>
      </c>
      <c r="D9" s="4" t="str">
        <f>obrazac!C11</f>
        <v>Goran</v>
      </c>
      <c r="E9" s="39">
        <f>obrazac!G11</f>
        <v>21946</v>
      </c>
      <c r="F9" s="4" t="str">
        <f>obrazac!H11</f>
        <v>001426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Čukarički</v>
      </c>
      <c r="C10" s="4" t="str">
        <f>obrazac!B12</f>
        <v>Radovanović</v>
      </c>
      <c r="D10" s="4" t="str">
        <f>obrazac!C12</f>
        <v>Ljubomir</v>
      </c>
      <c r="E10" s="39">
        <f>obrazac!G12</f>
        <v>17212</v>
      </c>
      <c r="F10" s="4" t="str">
        <f>obrazac!H12</f>
        <v>001427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Čukarički</v>
      </c>
      <c r="C11" s="4" t="str">
        <f>obrazac!B13</f>
        <v>Stipanović</v>
      </c>
      <c r="D11" s="4" t="str">
        <f>obrazac!C13</f>
        <v>Aleksandar</v>
      </c>
      <c r="E11" s="39">
        <f>obrazac!G13</f>
        <v>25042</v>
      </c>
      <c r="F11" s="4" t="str">
        <f>obrazac!H13</f>
        <v>001428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Čukarički</v>
      </c>
      <c r="C12" s="4" t="str">
        <f>obrazac!B14</f>
        <v>Nedeljković</v>
      </c>
      <c r="D12" s="4" t="str">
        <f>obrazac!C14</f>
        <v>Vuk</v>
      </c>
      <c r="E12" s="39">
        <f>obrazac!G14</f>
        <v>37756</v>
      </c>
      <c r="F12" s="4" t="str">
        <f>obrazac!H14</f>
        <v>001016</v>
      </c>
      <c r="G12" s="4" t="str">
        <f>obrazac!J14</f>
        <v>Crvena Zvezda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Čukarički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Čukarički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Čukarički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Čukarički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Čukarički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Čukarički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Čukarički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Čukarički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Čukarički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Čukarički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Čukarički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Čukarički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Čukarički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Čukarički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Čukarički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Čukarički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Čukarički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Čukarički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Čukarički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Čukarički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Čukarički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Čukarički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Čukarički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Čukarički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Čukarički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Čukarički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Čukarički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Čukarički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Čukarički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Čukarički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Čukarički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Čukarički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Čukarički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Čukarički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Čukarički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Čukarički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Čukarički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Čukarički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Čukarički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Čukarički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Čukarički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Čukarički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Čukarički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Čukarički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Čukarički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Čukarički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Čukarički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Čukarički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Čukarički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Čukarički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Čukarički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Čukarički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Čukarički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Čukarički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Čukarički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Čukarički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Čukarički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Čukarički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Čukarički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Čukarički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Čukarički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Čukarički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Čukarički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Čukarički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Čukarički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Čukarički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Čukarički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Čukarički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Čukarički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Čukarički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Čukarički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Čukarički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Čukarički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Čukarički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Čukarički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Čukarički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Čukarički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Čukarički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Slobodan Taskovic</cp:lastModifiedBy>
  <cp:lastPrinted>2021-08-12T12:50:09Z</cp:lastPrinted>
  <dcterms:created xsi:type="dcterms:W3CDTF">2010-04-06T09:57:42Z</dcterms:created>
  <dcterms:modified xsi:type="dcterms:W3CDTF">2022-08-15T19:19:43Z</dcterms:modified>
</cp:coreProperties>
</file>