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<sst xmlns="http://schemas.openxmlformats.org/spreadsheetml/2006/main" count="93" uniqueCount="61">
  <si>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</si>
  <si>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</si>
  <si>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</si>
  <si>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</si>
  <si>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</si>
  <si>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</si>
  <si>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</si>
  <si>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</si>
  <si>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</si>
  <si>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</si>
  <si>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</si>
  <si>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</si>
  <si>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</si>
  <si>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</si>
  <si>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</si>
  <si>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</si>
  <si>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</si>
  <si>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</si>
  <si>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</si>
  <si>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</si>
  <si>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</si>
  <si>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</si>
  <si>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</si>
  <si>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</si>
  <si>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</si>
  <si>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</si>
  <si>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</si>
  <si>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</si>
  <si>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</si>
  <si>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Stefan</t>
  </si>
  <si>
    <t>Miloš</t>
  </si>
  <si>
    <t>Nikola</t>
  </si>
  <si>
    <t>produženje</t>
  </si>
  <si>
    <t>Paljić</t>
  </si>
  <si>
    <t>Đorđević</t>
  </si>
  <si>
    <t>Saša</t>
  </si>
  <si>
    <t>Durlević</t>
  </si>
  <si>
    <t>Uroš</t>
  </si>
  <si>
    <t>Orlović</t>
  </si>
  <si>
    <t>Božidar</t>
  </si>
  <si>
    <t>Ristić</t>
  </si>
  <si>
    <t>Bojan</t>
  </si>
  <si>
    <t>Nojić</t>
  </si>
  <si>
    <t>Prva kosovska</t>
  </si>
  <si>
    <t>9107</t>
  </si>
  <si>
    <t>9223</t>
  </si>
  <si>
    <t>9112</t>
  </si>
  <si>
    <t>9222</t>
  </si>
  <si>
    <t>9224</t>
  </si>
  <si>
    <t>9104</t>
  </si>
  <si>
    <t>9110</t>
  </si>
  <si>
    <t>Šara</t>
  </si>
  <si>
    <t>Ilija</t>
  </si>
  <si>
    <t>nova registracija</t>
  </si>
  <si>
    <t>9312</t>
  </si>
  <si>
    <t>Petar</t>
  </si>
  <si>
    <t>Cvetkovic</t>
  </si>
  <si>
    <t>9313</t>
  </si>
  <si>
    <t>9314</t>
  </si>
  <si>
    <t>Staletović</t>
  </si>
  <si>
    <t>Ilić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</si>
</sst>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  <font>
      <sz val="10"/>
      <color theme="1"/>
      <name val="Arial Narrow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49" fontId="13" fillId="0" borderId="3" xfId="0" applyNumberFormat="1" applyFont="1" applyBorder="1" applyAlignment="1" applyProtection="1">
      <alignment shrinkToFit="1"/>
      <protection locked="0"/>
    </xf>
    <xf numFmtId="1" fontId="13" fillId="0" borderId="3" xfId="0" applyNumberFormat="1" applyFont="1" applyBorder="1" applyAlignment="1" applyProtection="1">
      <alignment horizontal="center" wrapText="1" shrinkToFit="1"/>
      <protection locked="0"/>
    </xf>
    <xf numFmtId="1" fontId="13" fillId="0" borderId="4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wrapText="1" shrinkToFit="1"/>
      <protection locked="0"/>
    </xf>
    <xf numFmtId="49" fontId="11" fillId="0" borderId="1" xfId="0" applyNumberFormat="1" applyFont="1" applyBorder="1" applyAlignment="1" applyProtection="1">
      <alignment shrinkToFit="1"/>
      <protection locked="0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shrinkToFit="1"/>
      <protection locked="0"/>
    </xf>
    <xf numFmtId="49" fontId="14" fillId="0" borderId="1" xfId="0" applyNumberFormat="1" applyFont="1" applyBorder="1" applyAlignment="1" applyProtection="1">
      <alignment wrapText="1" shrinkToFit="1"/>
      <protection locked="0"/>
    </xf>
    <xf numFmtId="0" fontId="0" fillId="0" borderId="7" xfId="0" applyBorder="1" applyAlignment="1" applyProtection="1">
      <alignment shrinkToFit="1"/>
      <protection locked="0"/>
    </xf>
    <xf numFmtId="49" fontId="0" fillId="0" borderId="7" xfId="0" applyNumberFormat="1" applyBorder="1" applyProtection="1"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49" fontId="0" fillId="0" borderId="6" xfId="0" applyNumberFormat="1" applyBorder="1" applyAlignment="1" applyProtection="1">
      <alignment horizontal="center" vertical="center"/>
      <protection locked="0"/>
    </xf>
    <xf numFmtId="49" fontId="13" fillId="0" borderId="4" xfId="0" applyNumberFormat="1" applyFont="1" applyBorder="1" applyAlignment="1" applyProtection="1">
      <alignment shrinkToFit="1"/>
      <protection locked="0"/>
    </xf>
    <xf numFmtId="49" fontId="13" fillId="0" borderId="4" xfId="0" applyNumberFormat="1" applyFont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5" sqref="B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67" t="s">
        <v>19</v>
      </c>
      <c r="C1" s="67"/>
      <c r="D1" s="67" t="s">
        <v>22</v>
      </c>
      <c r="E1" s="67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51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51" t="s">
        <v>60</v>
      </c>
      <c r="C4" s="51" t="s">
        <v>52</v>
      </c>
      <c r="D4" s="52">
        <v>2010</v>
      </c>
      <c r="E4" s="52">
        <v>2</v>
      </c>
      <c r="F4" s="52">
        <v>2</v>
      </c>
      <c r="G4" s="14">
        <f t="shared" ref="G4" si="0">DATE(D4,E4,F4)</f>
        <v>40211</v>
      </c>
      <c r="H4" s="54" t="s">
        <v>54</v>
      </c>
      <c r="I4" s="55" t="s">
        <v>43</v>
      </c>
      <c r="J4" s="60" t="s">
        <v>53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51" t="s">
        <v>33</v>
      </c>
      <c r="C5" s="51" t="s">
        <v>31</v>
      </c>
      <c r="D5" s="52">
        <v>1996</v>
      </c>
      <c r="E5" s="52">
        <v>2</v>
      </c>
      <c r="F5" s="52">
        <v>26</v>
      </c>
      <c r="G5" s="14">
        <f t="shared" ref="G5:G68" si="1">DATE(D5,E5,F5)</f>
        <v>35121</v>
      </c>
      <c r="H5" s="54" t="s">
        <v>44</v>
      </c>
      <c r="I5" s="55" t="s">
        <v>43</v>
      </c>
      <c r="J5" s="60" t="s">
        <v>32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51" t="s">
        <v>34</v>
      </c>
      <c r="C6" s="51" t="s">
        <v>35</v>
      </c>
      <c r="D6" s="52">
        <v>2001</v>
      </c>
      <c r="E6" s="52">
        <v>5</v>
      </c>
      <c r="F6" s="52">
        <v>24</v>
      </c>
      <c r="G6" s="14">
        <f t="shared" si="1"/>
        <v>37035</v>
      </c>
      <c r="H6" s="54" t="s">
        <v>45</v>
      </c>
      <c r="I6" s="55" t="s">
        <v>43</v>
      </c>
      <c r="J6" s="60" t="s">
        <v>32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51" t="s">
        <v>59</v>
      </c>
      <c r="C7" s="51" t="s">
        <v>29</v>
      </c>
      <c r="D7" s="52">
        <v>2014</v>
      </c>
      <c r="E7" s="52">
        <v>4</v>
      </c>
      <c r="F7" s="52">
        <v>3</v>
      </c>
      <c r="G7" s="14">
        <f t="shared" si="1"/>
        <v>41732</v>
      </c>
      <c r="H7" s="54" t="s">
        <v>58</v>
      </c>
      <c r="I7" s="55" t="s">
        <v>43</v>
      </c>
      <c r="J7" s="60" t="s">
        <v>53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51" t="s">
        <v>36</v>
      </c>
      <c r="C8" s="51" t="s">
        <v>37</v>
      </c>
      <c r="D8" s="52">
        <v>1996</v>
      </c>
      <c r="E8" s="52">
        <v>12</v>
      </c>
      <c r="F8" s="52">
        <v>26</v>
      </c>
      <c r="G8" s="14">
        <f t="shared" si="1"/>
        <v>35425</v>
      </c>
      <c r="H8" s="54" t="s">
        <v>46</v>
      </c>
      <c r="I8" s="55" t="s">
        <v>43</v>
      </c>
      <c r="J8" s="60" t="s">
        <v>32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51" t="s">
        <v>38</v>
      </c>
      <c r="C9" s="51" t="s">
        <v>39</v>
      </c>
      <c r="D9" s="52">
        <v>1993</v>
      </c>
      <c r="E9" s="52">
        <v>12</v>
      </c>
      <c r="F9" s="52">
        <v>26</v>
      </c>
      <c r="G9" s="14">
        <f t="shared" si="1"/>
        <v>34329</v>
      </c>
      <c r="H9" s="54" t="s">
        <v>47</v>
      </c>
      <c r="I9" s="55" t="s">
        <v>43</v>
      </c>
      <c r="J9" s="60" t="s">
        <v>32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51" t="s">
        <v>40</v>
      </c>
      <c r="C10" s="51" t="s">
        <v>29</v>
      </c>
      <c r="D10" s="52">
        <v>2003</v>
      </c>
      <c r="E10" s="52">
        <v>8</v>
      </c>
      <c r="F10" s="52">
        <v>4</v>
      </c>
      <c r="G10" s="14">
        <f t="shared" si="1"/>
        <v>37837</v>
      </c>
      <c r="H10" s="54" t="s">
        <v>48</v>
      </c>
      <c r="I10" s="55" t="s">
        <v>43</v>
      </c>
      <c r="J10" s="60" t="s">
        <v>32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51" t="s">
        <v>38</v>
      </c>
      <c r="C11" s="51" t="s">
        <v>41</v>
      </c>
      <c r="D11" s="52">
        <v>1992</v>
      </c>
      <c r="E11" s="52">
        <v>12</v>
      </c>
      <c r="F11" s="52">
        <v>6</v>
      </c>
      <c r="G11" s="14">
        <f t="shared" si="1"/>
        <v>33944</v>
      </c>
      <c r="H11" s="54" t="s">
        <v>49</v>
      </c>
      <c r="I11" s="55" t="s">
        <v>43</v>
      </c>
      <c r="J11" s="60" t="s">
        <v>32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51" t="s">
        <v>55</v>
      </c>
      <c r="C12" s="51" t="s">
        <v>56</v>
      </c>
      <c r="D12" s="52">
        <v>2011</v>
      </c>
      <c r="E12" s="52">
        <v>3</v>
      </c>
      <c r="F12" s="52">
        <v>27</v>
      </c>
      <c r="G12" s="14">
        <f t="shared" si="1"/>
        <v>40629</v>
      </c>
      <c r="H12" s="54" t="s">
        <v>57</v>
      </c>
      <c r="I12" s="55" t="s">
        <v>43</v>
      </c>
      <c r="J12" s="60" t="s">
        <v>53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51" t="s">
        <v>42</v>
      </c>
      <c r="C13" s="65" t="s">
        <v>30</v>
      </c>
      <c r="D13" s="52">
        <v>1996</v>
      </c>
      <c r="E13" s="53">
        <v>4</v>
      </c>
      <c r="F13" s="52">
        <v>1</v>
      </c>
      <c r="G13" s="14">
        <f t="shared" si="1"/>
        <v>35156</v>
      </c>
      <c r="H13" s="66" t="s">
        <v>50</v>
      </c>
      <c r="I13" s="55" t="s">
        <v>43</v>
      </c>
      <c r="J13" s="60" t="s">
        <v>32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56"/>
      <c r="C14" s="56"/>
      <c r="D14" s="57"/>
      <c r="E14" s="57"/>
      <c r="F14" s="57"/>
      <c r="G14" s="14" t="e">
        <f t="shared" si="1"/>
        <v>#NUM!</v>
      </c>
      <c r="H14" s="63"/>
      <c r="I14" s="41"/>
      <c r="J14" s="41"/>
      <c r="K14" s="26"/>
      <c r="L14" s="15"/>
      <c r="N14" s="32"/>
    </row>
    <row r="15" spans="1:14" ht="23.45" customHeight="1" x14ac:dyDescent="0.25">
      <c r="A15" s="13">
        <v>12</v>
      </c>
      <c r="B15" s="56"/>
      <c r="C15" s="56"/>
      <c r="D15" s="57"/>
      <c r="E15" s="57"/>
      <c r="F15" s="57"/>
      <c r="G15" s="14" t="e">
        <f t="shared" si="1"/>
        <v>#NUM!</v>
      </c>
      <c r="H15" s="64"/>
      <c r="I15" s="41"/>
      <c r="J15" s="41"/>
      <c r="K15" s="26"/>
      <c r="L15" s="15"/>
      <c r="N15" s="32"/>
    </row>
    <row r="16" spans="1:14" ht="23.45" customHeight="1" x14ac:dyDescent="0.25">
      <c r="A16" s="13">
        <v>13</v>
      </c>
      <c r="B16" s="61"/>
      <c r="C16" s="61"/>
      <c r="D16" s="57"/>
      <c r="E16" s="57"/>
      <c r="F16" s="57"/>
      <c r="G16" s="14" t="e">
        <f t="shared" si="1"/>
        <v>#NUM!</v>
      </c>
      <c r="H16" s="62"/>
      <c r="I16" s="41"/>
      <c r="J16" s="41"/>
      <c r="K16" s="26"/>
      <c r="L16" s="15"/>
      <c r="N16" s="32"/>
    </row>
    <row r="17" spans="1:14" ht="23.45" customHeight="1" x14ac:dyDescent="0.25">
      <c r="A17" s="13">
        <v>14</v>
      </c>
      <c r="B17" s="59"/>
      <c r="C17" s="59"/>
      <c r="D17" s="57"/>
      <c r="E17" s="57"/>
      <c r="F17" s="57"/>
      <c r="G17" s="14" t="e">
        <f t="shared" si="1"/>
        <v>#NUM!</v>
      </c>
      <c r="H17" s="58"/>
      <c r="I17" s="41"/>
      <c r="J17" s="41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>Šara</v>
      </c>
      <c r="C2" s="4" t="str">
        <f>obrazac!B4</f>
        <v>Ilić</v>
      </c>
      <c r="D2" s="4" t="str">
        <f>obrazac!C4</f>
        <v>Ilija</v>
      </c>
      <c r="E2" s="39">
        <f>obrazac!G4</f>
        <v>40211</v>
      </c>
      <c r="F2" s="4" t="str">
        <f>obrazac!H4</f>
        <v>9312</v>
      </c>
      <c r="G2" s="4" t="str">
        <f>obrazac!J4</f>
        <v>nova registracija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 x14ac:dyDescent="0.25">
      <c r="A3" s="3"/>
      <c r="B3" s="3" t="str">
        <f>obrazac!$B$2</f>
        <v>Šara</v>
      </c>
      <c r="C3" s="4" t="str">
        <f>obrazac!B5</f>
        <v>Paljić</v>
      </c>
      <c r="D3" s="4" t="str">
        <f>obrazac!C5</f>
        <v>Nikola</v>
      </c>
      <c r="E3" s="39">
        <f>obrazac!G5</f>
        <v>35121</v>
      </c>
      <c r="F3" s="4" t="str">
        <f>obrazac!H5</f>
        <v>9107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 x14ac:dyDescent="0.25">
      <c r="A4" s="3"/>
      <c r="B4" s="3" t="str">
        <f>obrazac!$B$2</f>
        <v>Šara</v>
      </c>
      <c r="C4" s="4" t="str">
        <f>obrazac!B6</f>
        <v>Đorđević</v>
      </c>
      <c r="D4" s="4" t="str">
        <f>obrazac!C6</f>
        <v>Saša</v>
      </c>
      <c r="E4" s="39">
        <f>obrazac!G6</f>
        <v>37035</v>
      </c>
      <c r="F4" s="4" t="str">
        <f>obrazac!H6</f>
        <v>9223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 x14ac:dyDescent="0.25">
      <c r="A5" s="3"/>
      <c r="B5" s="3" t="str">
        <f>obrazac!$B$2</f>
        <v>Šara</v>
      </c>
      <c r="C5" s="4" t="str">
        <f>obrazac!B7</f>
        <v>Staletović</v>
      </c>
      <c r="D5" s="4" t="str">
        <f>obrazac!C7</f>
        <v>Stefan</v>
      </c>
      <c r="E5" s="39">
        <f>obrazac!G7</f>
        <v>41732</v>
      </c>
      <c r="F5" s="4" t="str">
        <f>obrazac!H7</f>
        <v>9314</v>
      </c>
      <c r="G5" s="4" t="str">
        <f>obrazac!J7</f>
        <v>nova registracija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 x14ac:dyDescent="0.25">
      <c r="A6" s="3"/>
      <c r="B6" s="3" t="str">
        <f>obrazac!$B$2</f>
        <v>Šara</v>
      </c>
      <c r="C6" s="4" t="str">
        <f>obrazac!B8</f>
        <v>Durlević</v>
      </c>
      <c r="D6" s="4" t="str">
        <f>obrazac!C8</f>
        <v>Uroš</v>
      </c>
      <c r="E6" s="39">
        <f>obrazac!G8</f>
        <v>35425</v>
      </c>
      <c r="F6" s="4" t="str">
        <f>obrazac!H8</f>
        <v>9112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>Šara</v>
      </c>
      <c r="C7" s="4" t="str">
        <f>obrazac!B9</f>
        <v>Orlović</v>
      </c>
      <c r="D7" s="4" t="str">
        <f>obrazac!C9</f>
        <v>Božidar</v>
      </c>
      <c r="E7" s="39">
        <f>obrazac!G9</f>
        <v>34329</v>
      </c>
      <c r="F7" s="4" t="str">
        <f>obrazac!H9</f>
        <v>9222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>Šara</v>
      </c>
      <c r="C8" s="4" t="str">
        <f>obrazac!B10</f>
        <v>Ristić</v>
      </c>
      <c r="D8" s="4" t="str">
        <f>obrazac!C10</f>
        <v>Stefan</v>
      </c>
      <c r="E8" s="39">
        <f>obrazac!G10</f>
        <v>37837</v>
      </c>
      <c r="F8" s="4" t="str">
        <f>obrazac!H10</f>
        <v>9224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</row>
    <row r="9" spans="1:10" x14ac:dyDescent="0.25">
      <c r="A9" s="3"/>
      <c r="B9" s="3" t="str">
        <f>obrazac!$B$2</f>
        <v>Šara</v>
      </c>
      <c r="C9" s="4" t="str">
        <f>obrazac!B11</f>
        <v>Orlović</v>
      </c>
      <c r="D9" s="4" t="str">
        <f>obrazac!C11</f>
        <v>Bojan</v>
      </c>
      <c r="E9" s="39">
        <f>obrazac!G11</f>
        <v>33944</v>
      </c>
      <c r="F9" s="4" t="str">
        <f>obrazac!H11</f>
        <v>9104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</row>
    <row r="10" spans="1:10" x14ac:dyDescent="0.25">
      <c r="A10" s="3"/>
      <c r="B10" s="3" t="str">
        <f>obrazac!$B$2</f>
        <v>Šara</v>
      </c>
      <c r="C10" s="4" t="str">
        <f>obrazac!B12</f>
        <v>Petar</v>
      </c>
      <c r="D10" s="4" t="str">
        <f>obrazac!C12</f>
        <v>Cvetkovic</v>
      </c>
      <c r="E10" s="39">
        <f>obrazac!G12</f>
        <v>40629</v>
      </c>
      <c r="F10" s="4" t="str">
        <f>obrazac!H12</f>
        <v>9313</v>
      </c>
      <c r="G10" s="4" t="str">
        <f>obrazac!J12</f>
        <v>nova registracija</v>
      </c>
      <c r="H10" s="4">
        <f>obrazac!K12</f>
        <v>0</v>
      </c>
      <c r="I10" s="4" t="str">
        <f>obrazac!L12</f>
        <v>M</v>
      </c>
      <c r="J10" s="4">
        <f>obrazac!M12</f>
        <v>0</v>
      </c>
    </row>
    <row r="11" spans="1:10" x14ac:dyDescent="0.25">
      <c r="A11" s="3"/>
      <c r="B11" s="3" t="str">
        <f>obrazac!$B$2</f>
        <v>Šara</v>
      </c>
      <c r="C11" s="4" t="str">
        <f>obrazac!B13</f>
        <v>Nojić</v>
      </c>
      <c r="D11" s="4" t="str">
        <f>obrazac!C13</f>
        <v>Miloš</v>
      </c>
      <c r="E11" s="39">
        <f>obrazac!G13</f>
        <v>35156</v>
      </c>
      <c r="F11" s="4" t="str">
        <f>obrazac!H13</f>
        <v>9110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</row>
    <row r="12" spans="1:10" x14ac:dyDescent="0.25">
      <c r="A12" s="3"/>
      <c r="B12" s="3" t="str">
        <f>obrazac!$B$2</f>
        <v>Šara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</row>
    <row r="13" spans="1:10" x14ac:dyDescent="0.25">
      <c r="A13" s="3"/>
      <c r="B13" s="3" t="str">
        <f>obrazac!$B$2</f>
        <v>Šara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</row>
    <row r="14" spans="1:10" x14ac:dyDescent="0.25">
      <c r="A14" s="3"/>
      <c r="B14" s="3" t="str">
        <f>obrazac!$B$2</f>
        <v>Šara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</row>
    <row r="15" spans="1:10" x14ac:dyDescent="0.25">
      <c r="A15" s="3"/>
      <c r="B15" s="3" t="str">
        <f>obrazac!$B$2</f>
        <v>Šara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</row>
    <row r="16" spans="1:10" x14ac:dyDescent="0.25">
      <c r="A16" s="3"/>
      <c r="B16" s="3" t="str">
        <f>obrazac!$B$2</f>
        <v>Šara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 x14ac:dyDescent="0.25">
      <c r="A17" s="3"/>
      <c r="B17" s="3" t="str">
        <f>obrazac!$B$2</f>
        <v>Šara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 x14ac:dyDescent="0.25">
      <c r="A18" s="3"/>
      <c r="B18" s="3" t="str">
        <f>obrazac!$B$2</f>
        <v>Šara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25">
      <c r="A19" s="3"/>
      <c r="B19" s="3" t="str">
        <f>obrazac!$B$2</f>
        <v>Šara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25">
      <c r="A20" s="3"/>
      <c r="B20" s="3" t="str">
        <f>obrazac!$B$2</f>
        <v>Šara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5">
      <c r="A21" s="3"/>
      <c r="B21" s="3" t="str">
        <f>obrazac!$B$2</f>
        <v>Šara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5">
      <c r="A22" s="3"/>
      <c r="B22" s="3" t="str">
        <f>obrazac!$B$2</f>
        <v>Šara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5">
      <c r="A23" s="3"/>
      <c r="B23" s="3" t="str">
        <f>obrazac!$B$2</f>
        <v>Šara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 t="str">
        <f>obrazac!$B$2</f>
        <v>Šara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 t="str">
        <f>obrazac!$B$2</f>
        <v>Šara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 t="str">
        <f>obrazac!$B$2</f>
        <v>Šara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 t="str">
        <f>obrazac!$B$2</f>
        <v>Šara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 t="str">
        <f>obrazac!$B$2</f>
        <v>Šara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 t="str">
        <f>obrazac!$B$2</f>
        <v>Šara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 t="str">
        <f>obrazac!$B$2</f>
        <v>Šara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 t="str">
        <f>obrazac!$B$2</f>
        <v>Šara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 t="str">
        <f>obrazac!$B$2</f>
        <v>Šara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 t="str">
        <f>obrazac!$B$2</f>
        <v>Šara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 t="str">
        <f>obrazac!$B$2</f>
        <v>Šara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 t="str">
        <f>obrazac!$B$2</f>
        <v>Šara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 t="str">
        <f>obrazac!$B$2</f>
        <v>Šara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 t="str">
        <f>obrazac!$B$2</f>
        <v>Šara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 t="str">
        <f>obrazac!$B$2</f>
        <v>Šara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>Šara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 t="str">
        <f>obrazac!$B$2</f>
        <v>Šara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 t="str">
        <f>obrazac!$B$2</f>
        <v>Šara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 t="str">
        <f>obrazac!$B$2</f>
        <v>Šara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>Šara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>Šara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Šara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>Šara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Šara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Šara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Šara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Šara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Šara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Šara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Šara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Šara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Šara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Šara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Šara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Šara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Šara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Šara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Šara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Šara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Šara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Šara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Šara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Šara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Šara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Šara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Šara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Šara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Šara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Šara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Šara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Šara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Šara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Šara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Šara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Šara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Šara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Šara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Šara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Šara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Šara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Šara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Šara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Šara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Šara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Šara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Šara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Šara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2020-07-09T12:09:40Z</cp:lastPrinted>
  <dcterms:created xsi:type="dcterms:W3CDTF">2010-04-06T09:57:42Z</dcterms:created>
  <dcterms:modified xsi:type="dcterms:W3CDTF">2022-08-16T08:59:00Z</dcterms:modified>
</cp:coreProperties>
</file>