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<sst xmlns="http://schemas.openxmlformats.org/spreadsheetml/2006/main" count="137" uniqueCount="71">
  <si>
    <t>prezime</t>
  </si>
  <si>
    <t>ime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</si>
  <si>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</si>
  <si>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</si>
  <si>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</si>
  <si>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</si>
  <si>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</si>
  <si>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</si>
  <si>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</si>
  <si>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</si>
  <si>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</si>
  <si>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</si>
  <si>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</si>
  <si>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</si>
  <si>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</si>
  <si>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</si>
  <si>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Poslati najkasnije do 13.8.2020.</t>
  </si>
  <si>
    <t>klub</t>
  </si>
  <si>
    <t>umesto zvezdica upisati naziv kluba
bez navodnika, bez STK, samo prvo slovo veliko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</si>
  <si>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</si>
  <si>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</si>
  <si>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</si>
  <si>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</si>
  <si>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</si>
  <si>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</si>
  <si>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</si>
  <si>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</si>
  <si>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>Adamović</t>
  </si>
  <si>
    <t>Jana</t>
  </si>
  <si>
    <t>produženje</t>
  </si>
  <si>
    <t>ž</t>
  </si>
  <si>
    <t>Živadinović</t>
  </si>
  <si>
    <t>Andrijana</t>
  </si>
  <si>
    <t>Aleksandra</t>
  </si>
  <si>
    <t>Jovana</t>
  </si>
  <si>
    <t>Stevanović</t>
  </si>
  <si>
    <t>Mina</t>
  </si>
  <si>
    <t>Jevtić</t>
  </si>
  <si>
    <t>Rastko</t>
  </si>
  <si>
    <t>m</t>
  </si>
  <si>
    <t>Gogić</t>
  </si>
  <si>
    <t>Bogdan</t>
  </si>
  <si>
    <t xml:space="preserve">Vujičić </t>
  </si>
  <si>
    <t>Darko</t>
  </si>
  <si>
    <t>Grujić</t>
  </si>
  <si>
    <t>Stefan</t>
  </si>
  <si>
    <t>Stanimirović</t>
  </si>
  <si>
    <t>Filip</t>
  </si>
  <si>
    <t>Mladenović</t>
  </si>
  <si>
    <t>Kosta</t>
  </si>
  <si>
    <t xml:space="preserve">Jevtić </t>
  </si>
  <si>
    <t>Matija</t>
  </si>
  <si>
    <t>Živković</t>
  </si>
  <si>
    <t>Vanja</t>
  </si>
  <si>
    <t>Cvetković</t>
  </si>
  <si>
    <t>Nikolić</t>
  </si>
  <si>
    <t>Đorđe</t>
  </si>
  <si>
    <t>Lazar</t>
  </si>
  <si>
    <t>Vujićič</t>
  </si>
  <si>
    <t>Nikola</t>
  </si>
  <si>
    <t>Aleksa</t>
  </si>
  <si>
    <t>Krstić</t>
  </si>
  <si>
    <t>Predrag</t>
  </si>
  <si>
    <t>Rajković</t>
  </si>
  <si>
    <t>Canković</t>
  </si>
  <si>
    <t>Stevan</t>
  </si>
  <si>
    <t>Todorović</t>
  </si>
  <si>
    <t>Ivan</t>
  </si>
  <si>
    <t>Šumatovac</t>
  </si>
  <si>
    <t>Lekarski pregled</t>
  </si>
  <si>
    <t>pojedinačno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</si>
</sst>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K22" sqref="K22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1" t="s">
        <v>18</v>
      </c>
      <c r="C1" s="51"/>
      <c r="D1" s="51" t="s">
        <v>20</v>
      </c>
      <c r="E1" s="51"/>
      <c r="F1" s="48" t="s">
        <v>22</v>
      </c>
      <c r="G1" s="46"/>
      <c r="H1" s="46"/>
      <c r="I1" s="49" t="s">
        <v>24</v>
      </c>
      <c r="J1" s="50" t="s">
        <v>21</v>
      </c>
      <c r="K1" s="50" t="s">
        <v>19</v>
      </c>
      <c r="L1" s="50" t="s">
        <v>25</v>
      </c>
      <c r="N1" s="36" t="s">
        <v>16</v>
      </c>
    </row>
    <row r="2" spans="1:14" s="6" customFormat="1" ht="24.75" customHeight="1" x14ac:dyDescent="0.25">
      <c r="A2" s="5" t="s">
        <v>17</v>
      </c>
      <c r="B2" s="23" t="s">
        <v>68</v>
      </c>
      <c r="C2" s="24"/>
      <c r="G2" s="47"/>
      <c r="H2" s="35"/>
      <c r="I2" s="42"/>
      <c r="K2" s="28"/>
      <c r="L2" s="7"/>
      <c r="M2" s="8" t="s">
        <v>2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5</v>
      </c>
      <c r="E3" s="21" t="s">
        <v>7</v>
      </c>
      <c r="F3" s="21" t="s">
        <v>6</v>
      </c>
      <c r="G3" s="10" t="s">
        <v>26</v>
      </c>
      <c r="H3" s="37"/>
      <c r="I3" s="43" t="s">
        <v>15</v>
      </c>
      <c r="J3" s="1" t="s">
        <v>8</v>
      </c>
      <c r="K3" s="34" t="s">
        <v>69</v>
      </c>
      <c r="L3" s="1" t="s">
        <v>4</v>
      </c>
      <c r="M3" s="11" t="s">
        <v>3</v>
      </c>
      <c r="N3" s="31"/>
    </row>
    <row r="4" spans="1:14" ht="23.45" customHeight="1" x14ac:dyDescent="0.25">
      <c r="A4" s="13">
        <v>1</v>
      </c>
      <c r="B4" s="26" t="s">
        <v>27</v>
      </c>
      <c r="C4" s="26" t="s">
        <v>28</v>
      </c>
      <c r="D4" s="22">
        <v>2007</v>
      </c>
      <c r="E4" s="22">
        <v>9</v>
      </c>
      <c r="F4" s="22">
        <v>14</v>
      </c>
      <c r="G4" s="14">
        <f t="shared" ref="G4" si="0">DATE(D4,E4,F4)</f>
        <v>39339</v>
      </c>
      <c r="H4" s="15"/>
      <c r="I4" s="44" t="s">
        <v>70</v>
      </c>
      <c r="J4" s="16" t="s">
        <v>29</v>
      </c>
      <c r="K4" s="26"/>
      <c r="L4" s="15" t="s">
        <v>30</v>
      </c>
      <c r="N4" s="32"/>
    </row>
    <row r="5" spans="1:14" ht="23.45" customHeight="1" x14ac:dyDescent="0.25">
      <c r="A5" s="13">
        <v>2</v>
      </c>
      <c r="B5" s="26" t="s">
        <v>31</v>
      </c>
      <c r="C5" s="26" t="s">
        <v>32</v>
      </c>
      <c r="D5" s="22">
        <v>2005</v>
      </c>
      <c r="E5" s="22">
        <v>12</v>
      </c>
      <c r="F5" s="22">
        <v>7</v>
      </c>
      <c r="G5" s="14">
        <f t="shared" ref="G5:G68" si="1">DATE(D5,E5,F5)</f>
        <v>38693</v>
      </c>
      <c r="H5" s="15"/>
      <c r="I5" s="44" t="s">
        <v>70</v>
      </c>
      <c r="J5" s="16" t="s">
        <v>29</v>
      </c>
      <c r="K5" s="26"/>
      <c r="L5" s="15" t="s">
        <v>30</v>
      </c>
      <c r="N5" s="32"/>
    </row>
    <row r="6" spans="1:14" ht="23.45" customHeight="1" x14ac:dyDescent="0.25">
      <c r="A6" s="13">
        <v>3</v>
      </c>
      <c r="B6" s="26" t="s">
        <v>31</v>
      </c>
      <c r="C6" s="26" t="s">
        <v>33</v>
      </c>
      <c r="D6" s="22">
        <v>2005</v>
      </c>
      <c r="E6" s="22">
        <v>12</v>
      </c>
      <c r="F6" s="22">
        <v>7</v>
      </c>
      <c r="G6" s="14">
        <f t="shared" si="1"/>
        <v>38693</v>
      </c>
      <c r="H6" s="15"/>
      <c r="I6" s="44" t="s">
        <v>70</v>
      </c>
      <c r="J6" s="16" t="s">
        <v>29</v>
      </c>
      <c r="K6" s="26"/>
      <c r="L6" s="15" t="s">
        <v>30</v>
      </c>
      <c r="N6" s="32"/>
    </row>
    <row r="7" spans="1:14" ht="23.45" customHeight="1" x14ac:dyDescent="0.25">
      <c r="A7" s="13">
        <v>4</v>
      </c>
      <c r="B7" s="26" t="s">
        <v>27</v>
      </c>
      <c r="C7" s="26" t="s">
        <v>34</v>
      </c>
      <c r="D7" s="22">
        <v>2004</v>
      </c>
      <c r="E7" s="22">
        <v>4</v>
      </c>
      <c r="F7" s="22">
        <v>5</v>
      </c>
      <c r="G7" s="14">
        <f t="shared" si="1"/>
        <v>38082</v>
      </c>
      <c r="H7" s="15"/>
      <c r="I7" s="44" t="s">
        <v>70</v>
      </c>
      <c r="J7" s="16" t="s">
        <v>29</v>
      </c>
      <c r="K7" s="26"/>
      <c r="L7" s="15" t="s">
        <v>30</v>
      </c>
      <c r="N7" s="32"/>
    </row>
    <row r="8" spans="1:14" ht="23.45" customHeight="1" x14ac:dyDescent="0.25">
      <c r="A8" s="13">
        <v>5</v>
      </c>
      <c r="B8" s="26" t="s">
        <v>66</v>
      </c>
      <c r="C8" s="26" t="s">
        <v>67</v>
      </c>
      <c r="D8" s="22">
        <v>1980</v>
      </c>
      <c r="E8" s="22">
        <v>11</v>
      </c>
      <c r="F8" s="22">
        <v>25</v>
      </c>
      <c r="G8" s="14">
        <f t="shared" si="1"/>
        <v>29550</v>
      </c>
      <c r="H8" s="15"/>
      <c r="I8" s="44" t="s">
        <v>70</v>
      </c>
      <c r="J8" s="16" t="s">
        <v>29</v>
      </c>
      <c r="K8" s="26"/>
      <c r="L8" s="15" t="s">
        <v>39</v>
      </c>
      <c r="N8" s="32"/>
    </row>
    <row r="9" spans="1:14" ht="23.45" customHeight="1" x14ac:dyDescent="0.25">
      <c r="A9" s="13">
        <v>6</v>
      </c>
      <c r="B9" s="26" t="s">
        <v>64</v>
      </c>
      <c r="C9" s="26" t="s">
        <v>65</v>
      </c>
      <c r="D9" s="22">
        <v>1997</v>
      </c>
      <c r="E9" s="22">
        <v>3</v>
      </c>
      <c r="F9" s="22">
        <v>20</v>
      </c>
      <c r="G9" s="14">
        <f t="shared" si="1"/>
        <v>35509</v>
      </c>
      <c r="H9" s="15"/>
      <c r="I9" s="44" t="s">
        <v>70</v>
      </c>
      <c r="J9" s="16" t="s">
        <v>29</v>
      </c>
      <c r="K9" s="26"/>
      <c r="L9" s="15" t="s">
        <v>39</v>
      </c>
      <c r="N9" s="32"/>
    </row>
    <row r="10" spans="1:14" ht="23.45" customHeight="1" x14ac:dyDescent="0.25">
      <c r="A10" s="13">
        <v>7</v>
      </c>
      <c r="B10" s="26" t="s">
        <v>63</v>
      </c>
      <c r="C10" s="26" t="s">
        <v>60</v>
      </c>
      <c r="D10" s="22">
        <v>1997</v>
      </c>
      <c r="E10" s="22">
        <v>9</v>
      </c>
      <c r="F10" s="22">
        <v>20</v>
      </c>
      <c r="G10" s="14">
        <f t="shared" si="1"/>
        <v>35693</v>
      </c>
      <c r="H10" s="15"/>
      <c r="I10" s="44" t="s">
        <v>70</v>
      </c>
      <c r="J10" s="16" t="s">
        <v>29</v>
      </c>
      <c r="K10" s="26"/>
      <c r="L10" s="15" t="s">
        <v>39</v>
      </c>
      <c r="N10" s="32"/>
    </row>
    <row r="11" spans="1:14" ht="23.45" customHeight="1" x14ac:dyDescent="0.25">
      <c r="A11" s="13">
        <v>8</v>
      </c>
      <c r="B11" s="26" t="s">
        <v>35</v>
      </c>
      <c r="C11" s="26" t="s">
        <v>36</v>
      </c>
      <c r="D11" s="22">
        <v>1988</v>
      </c>
      <c r="E11" s="22">
        <v>4</v>
      </c>
      <c r="F11" s="22">
        <v>27</v>
      </c>
      <c r="G11" s="14">
        <f t="shared" si="1"/>
        <v>32260</v>
      </c>
      <c r="H11" s="15"/>
      <c r="I11" s="44" t="s">
        <v>70</v>
      </c>
      <c r="J11" s="16" t="s">
        <v>29</v>
      </c>
      <c r="K11" s="26"/>
      <c r="L11" s="15" t="s">
        <v>30</v>
      </c>
      <c r="N11" s="32"/>
    </row>
    <row r="12" spans="1:14" ht="23.45" customHeight="1" x14ac:dyDescent="0.25">
      <c r="A12" s="13">
        <v>9</v>
      </c>
      <c r="B12" s="26" t="s">
        <v>37</v>
      </c>
      <c r="C12" s="26" t="s">
        <v>38</v>
      </c>
      <c r="D12" s="22">
        <v>2008</v>
      </c>
      <c r="E12" s="22">
        <v>12</v>
      </c>
      <c r="F12" s="22">
        <v>1</v>
      </c>
      <c r="G12" s="14">
        <f t="shared" si="1"/>
        <v>39783</v>
      </c>
      <c r="H12" s="15"/>
      <c r="I12" s="44" t="s">
        <v>70</v>
      </c>
      <c r="J12" s="16" t="s">
        <v>29</v>
      </c>
      <c r="K12" s="26"/>
      <c r="L12" s="15" t="s">
        <v>39</v>
      </c>
      <c r="N12" s="32"/>
    </row>
    <row r="13" spans="1:14" ht="23.45" customHeight="1" x14ac:dyDescent="0.25">
      <c r="A13" s="13">
        <v>10</v>
      </c>
      <c r="B13" s="26" t="s">
        <v>40</v>
      </c>
      <c r="C13" s="26" t="s">
        <v>41</v>
      </c>
      <c r="D13" s="22">
        <v>2007</v>
      </c>
      <c r="E13" s="22">
        <v>8</v>
      </c>
      <c r="F13" s="22">
        <v>16</v>
      </c>
      <c r="G13" s="14">
        <f t="shared" si="1"/>
        <v>39310</v>
      </c>
      <c r="H13" s="15"/>
      <c r="I13" s="44" t="s">
        <v>70</v>
      </c>
      <c r="J13" s="16" t="s">
        <v>29</v>
      </c>
      <c r="K13" s="26"/>
      <c r="L13" s="15" t="s">
        <v>39</v>
      </c>
      <c r="N13" s="32"/>
    </row>
    <row r="14" spans="1:14" ht="23.45" customHeight="1" x14ac:dyDescent="0.25">
      <c r="A14" s="13">
        <v>11</v>
      </c>
      <c r="B14" s="26" t="s">
        <v>42</v>
      </c>
      <c r="C14" s="26" t="s">
        <v>43</v>
      </c>
      <c r="D14" s="22">
        <v>2007</v>
      </c>
      <c r="E14" s="22">
        <v>11</v>
      </c>
      <c r="F14" s="22">
        <v>7</v>
      </c>
      <c r="G14" s="14">
        <f t="shared" si="1"/>
        <v>39393</v>
      </c>
      <c r="H14" s="15"/>
      <c r="I14" s="44" t="s">
        <v>70</v>
      </c>
      <c r="J14" s="16" t="s">
        <v>29</v>
      </c>
      <c r="K14" s="26"/>
      <c r="L14" s="15" t="s">
        <v>39</v>
      </c>
      <c r="N14" s="32"/>
    </row>
    <row r="15" spans="1:14" ht="23.45" customHeight="1" x14ac:dyDescent="0.25">
      <c r="A15" s="13">
        <v>12</v>
      </c>
      <c r="B15" s="26" t="s">
        <v>44</v>
      </c>
      <c r="C15" s="26" t="s">
        <v>45</v>
      </c>
      <c r="D15" s="22">
        <v>2007</v>
      </c>
      <c r="E15" s="22">
        <v>6</v>
      </c>
      <c r="F15" s="22">
        <v>11</v>
      </c>
      <c r="G15" s="14">
        <f t="shared" si="1"/>
        <v>39244</v>
      </c>
      <c r="H15" s="15"/>
      <c r="I15" s="44" t="s">
        <v>70</v>
      </c>
      <c r="J15" s="16" t="s">
        <v>29</v>
      </c>
      <c r="K15" s="26"/>
      <c r="L15" s="15" t="s">
        <v>39</v>
      </c>
      <c r="N15" s="32"/>
    </row>
    <row r="16" spans="1:14" ht="23.45" customHeight="1" x14ac:dyDescent="0.25">
      <c r="A16" s="13">
        <v>13</v>
      </c>
      <c r="B16" s="26" t="s">
        <v>46</v>
      </c>
      <c r="C16" s="26" t="s">
        <v>47</v>
      </c>
      <c r="D16" s="22">
        <v>2007</v>
      </c>
      <c r="E16" s="22">
        <v>7</v>
      </c>
      <c r="F16" s="22">
        <v>4</v>
      </c>
      <c r="G16" s="14">
        <f t="shared" si="1"/>
        <v>39267</v>
      </c>
      <c r="H16" s="15"/>
      <c r="I16" s="44" t="s">
        <v>70</v>
      </c>
      <c r="J16" s="16" t="s">
        <v>29</v>
      </c>
      <c r="K16" s="26"/>
      <c r="L16" s="15" t="s">
        <v>39</v>
      </c>
      <c r="N16" s="32"/>
    </row>
    <row r="17" spans="1:14" ht="23.45" customHeight="1" x14ac:dyDescent="0.25">
      <c r="A17" s="13">
        <v>14</v>
      </c>
      <c r="B17" s="26" t="s">
        <v>48</v>
      </c>
      <c r="C17" s="26" t="s">
        <v>49</v>
      </c>
      <c r="D17" s="22">
        <v>2007</v>
      </c>
      <c r="E17" s="22">
        <v>8</v>
      </c>
      <c r="F17" s="22">
        <v>7</v>
      </c>
      <c r="G17" s="14">
        <f t="shared" si="1"/>
        <v>39301</v>
      </c>
      <c r="H17" s="15"/>
      <c r="I17" s="44" t="s">
        <v>70</v>
      </c>
      <c r="J17" s="16" t="s">
        <v>29</v>
      </c>
      <c r="K17" s="26"/>
      <c r="L17" s="15" t="s">
        <v>39</v>
      </c>
      <c r="N17" s="32"/>
    </row>
    <row r="18" spans="1:14" ht="23.45" customHeight="1" x14ac:dyDescent="0.25">
      <c r="A18" s="13">
        <v>15</v>
      </c>
      <c r="B18" s="26" t="s">
        <v>50</v>
      </c>
      <c r="C18" s="26" t="s">
        <v>51</v>
      </c>
      <c r="D18" s="22">
        <v>2005</v>
      </c>
      <c r="E18" s="22">
        <v>7</v>
      </c>
      <c r="F18" s="22">
        <v>24</v>
      </c>
      <c r="G18" s="14">
        <f t="shared" si="1"/>
        <v>38557</v>
      </c>
      <c r="H18" s="15"/>
      <c r="I18" s="44" t="s">
        <v>70</v>
      </c>
      <c r="J18" s="16" t="s">
        <v>29</v>
      </c>
      <c r="K18" s="26"/>
      <c r="L18" s="15" t="s">
        <v>39</v>
      </c>
      <c r="N18" s="32"/>
    </row>
    <row r="19" spans="1:14" ht="23.45" customHeight="1" x14ac:dyDescent="0.25">
      <c r="A19" s="13">
        <v>16</v>
      </c>
      <c r="B19" s="26" t="s">
        <v>52</v>
      </c>
      <c r="C19" s="26" t="s">
        <v>53</v>
      </c>
      <c r="D19" s="22">
        <v>2004</v>
      </c>
      <c r="E19" s="22">
        <v>3</v>
      </c>
      <c r="F19" s="22">
        <v>28</v>
      </c>
      <c r="G19" s="14">
        <f t="shared" si="1"/>
        <v>38074</v>
      </c>
      <c r="H19" s="15"/>
      <c r="I19" s="44" t="s">
        <v>70</v>
      </c>
      <c r="J19" s="16" t="s">
        <v>29</v>
      </c>
      <c r="K19" s="26"/>
      <c r="L19" s="15" t="s">
        <v>39</v>
      </c>
      <c r="N19" s="32"/>
    </row>
    <row r="20" spans="1:14" ht="23.45" customHeight="1" x14ac:dyDescent="0.25">
      <c r="A20" s="13">
        <v>17</v>
      </c>
      <c r="B20" s="26" t="s">
        <v>54</v>
      </c>
      <c r="C20" s="26" t="s">
        <v>34</v>
      </c>
      <c r="D20" s="22">
        <v>2004</v>
      </c>
      <c r="E20" s="22">
        <v>9</v>
      </c>
      <c r="F20" s="22">
        <v>5</v>
      </c>
      <c r="G20" s="14">
        <f t="shared" si="1"/>
        <v>38235</v>
      </c>
      <c r="H20" s="15"/>
      <c r="I20" s="44" t="s">
        <v>70</v>
      </c>
      <c r="J20" s="16" t="s">
        <v>29</v>
      </c>
      <c r="K20" s="26"/>
      <c r="L20" s="15" t="s">
        <v>39</v>
      </c>
      <c r="N20" s="32"/>
    </row>
    <row r="21" spans="1:14" ht="23.45" customHeight="1" x14ac:dyDescent="0.25">
      <c r="A21" s="13">
        <v>18</v>
      </c>
      <c r="B21" s="26" t="s">
        <v>55</v>
      </c>
      <c r="C21" s="26" t="s">
        <v>56</v>
      </c>
      <c r="D21" s="22">
        <v>2004</v>
      </c>
      <c r="E21" s="22">
        <v>5</v>
      </c>
      <c r="F21" s="22">
        <v>6</v>
      </c>
      <c r="G21" s="14">
        <f t="shared" si="1"/>
        <v>38113</v>
      </c>
      <c r="H21" s="15"/>
      <c r="I21" s="44" t="s">
        <v>70</v>
      </c>
      <c r="J21" s="16" t="s">
        <v>29</v>
      </c>
      <c r="K21" s="26"/>
      <c r="L21" s="15" t="s">
        <v>39</v>
      </c>
      <c r="N21" s="32"/>
    </row>
    <row r="22" spans="1:14" ht="23.45" customHeight="1" x14ac:dyDescent="0.25">
      <c r="A22" s="13">
        <v>19</v>
      </c>
      <c r="B22" s="26" t="s">
        <v>31</v>
      </c>
      <c r="C22" s="26" t="s">
        <v>57</v>
      </c>
      <c r="D22" s="22">
        <v>2004</v>
      </c>
      <c r="E22" s="22">
        <v>8</v>
      </c>
      <c r="F22" s="22">
        <v>12</v>
      </c>
      <c r="G22" s="14">
        <f t="shared" si="1"/>
        <v>38211</v>
      </c>
      <c r="H22" s="15"/>
      <c r="I22" s="44" t="s">
        <v>70</v>
      </c>
      <c r="J22" s="16" t="s">
        <v>29</v>
      </c>
      <c r="K22" s="26"/>
      <c r="L22" s="15" t="s">
        <v>39</v>
      </c>
      <c r="N22" s="32"/>
    </row>
    <row r="23" spans="1:14" ht="23.45" customHeight="1" x14ac:dyDescent="0.25">
      <c r="A23" s="13">
        <v>20</v>
      </c>
      <c r="B23" s="26" t="s">
        <v>58</v>
      </c>
      <c r="C23" s="26" t="s">
        <v>59</v>
      </c>
      <c r="D23" s="22">
        <v>2004</v>
      </c>
      <c r="E23" s="22">
        <v>12</v>
      </c>
      <c r="F23" s="22">
        <v>3</v>
      </c>
      <c r="G23" s="14">
        <f t="shared" si="1"/>
        <v>38324</v>
      </c>
      <c r="H23" s="15"/>
      <c r="I23" s="44" t="s">
        <v>70</v>
      </c>
      <c r="J23" s="16" t="s">
        <v>29</v>
      </c>
      <c r="K23" s="26"/>
      <c r="L23" s="15" t="s">
        <v>39</v>
      </c>
      <c r="N23" s="32"/>
    </row>
    <row r="24" spans="1:14" ht="23.45" customHeight="1" x14ac:dyDescent="0.25">
      <c r="A24" s="13">
        <v>21</v>
      </c>
      <c r="B24" s="26" t="s">
        <v>61</v>
      </c>
      <c r="C24" s="26" t="s">
        <v>62</v>
      </c>
      <c r="D24" s="22">
        <v>1999</v>
      </c>
      <c r="E24" s="22">
        <v>6</v>
      </c>
      <c r="F24" s="22">
        <v>15</v>
      </c>
      <c r="G24" s="14">
        <f t="shared" si="1"/>
        <v>36326</v>
      </c>
      <c r="H24" s="15"/>
      <c r="I24" s="44" t="s">
        <v>70</v>
      </c>
      <c r="J24" s="16" t="s">
        <v>29</v>
      </c>
      <c r="K24" s="26"/>
      <c r="L24" s="15" t="s">
        <v>39</v>
      </c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L6plAoIqYPYVdrOmhrHvxgd22MvDgBj5VSfYiMJgT2kf4AphrcpUgd1trHCYkC200sHbZ4XMQJl5U+FYcqpGWw==" saltValue="aiIbKWtkCY380/GoriY9KQ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280" yWindow="485" count="10">
    <dataValidation type="textLength" operator="equal" allowBlank="1" showInputMessage="1" showErrorMessage="1" sqref="H4:H93">
      <formula1>4</formula1>
    </dataValidation>
    <dataValidation type="textLength" operator="equal" allowBlank="1" showInputMessage="1" showErrorMessage="1" prompt="broj godine, bez tačke i sl." sqref="D4:D93">
      <formula1>4</formula1>
    </dataValidation>
    <dataValidation type="whole" allowBlank="1" showInputMessage="1" showErrorMessage="1" prompt="samo broj meseca, bez tačke i sl." sqref="E4:E93">
      <formula1>1</formula1>
      <formula2>12</formula2>
    </dataValidation>
    <dataValidation type="whole" allowBlank="1" showInputMessage="1" showErrorMessage="1" prompt="samo broj dana rođenja, bez tačke i sl." sqref="F4:F93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1048576"/>
    <dataValidation allowBlank="1" showInputMessage="1" showErrorMessage="1" prompt="upisati prezime koristeći slova ć, č, đ, š, ž..." sqref="B1:B1048576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2020/2021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257" width="16.140625" customWidth="1" collapsed="1"/>
  </cols>
  <sheetData>
    <row r="1" spans="1:10" x14ac:dyDescent="0.25">
      <c r="A1" s="2" t="s">
        <v>9</v>
      </c>
      <c r="B1" s="2" t="s">
        <v>17</v>
      </c>
      <c r="C1" s="2" t="s">
        <v>0</v>
      </c>
      <c r="D1" s="2" t="s">
        <v>1</v>
      </c>
      <c r="E1" s="38" t="s">
        <v>10</v>
      </c>
      <c r="F1" s="2" t="s">
        <v>11</v>
      </c>
      <c r="G1" s="2" t="s">
        <v>12</v>
      </c>
      <c r="H1" s="2" t="s">
        <v>14</v>
      </c>
      <c r="I1" s="2" t="s">
        <v>13</v>
      </c>
      <c r="J1" s="2" t="s">
        <v>23</v>
      </c>
    </row>
    <row r="2" spans="1:10" x14ac:dyDescent="0.25">
      <c r="A2" s="3"/>
      <c r="B2" s="3" t="str">
        <f>obrazac!B2</f>
        <v>Šumatovac</v>
      </c>
      <c r="C2" s="4" t="str">
        <f>obrazac!B4</f>
        <v>Adamović</v>
      </c>
      <c r="D2" s="4" t="str">
        <f>obrazac!C4</f>
        <v>Jana</v>
      </c>
      <c r="E2" s="39">
        <f>obrazac!G4</f>
        <v>39339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ž</v>
      </c>
      <c r="J2" s="4">
        <f>obrazac!M4</f>
        <v>0</v>
      </c>
    </row>
    <row r="3" spans="1:10" x14ac:dyDescent="0.25">
      <c r="A3" s="3"/>
      <c r="B3" s="3" t="str">
        <f>obrazac!$B$2</f>
        <v>Šumatovac</v>
      </c>
      <c r="C3" s="4" t="str">
        <f>obrazac!B5</f>
        <v>Živadinović</v>
      </c>
      <c r="D3" s="4" t="str">
        <f>obrazac!C5</f>
        <v>Andrijana</v>
      </c>
      <c r="E3" s="39">
        <f>obrazac!G5</f>
        <v>38693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ž</v>
      </c>
      <c r="J3" s="4">
        <f>obrazac!M5</f>
        <v>0</v>
      </c>
    </row>
    <row r="4" spans="1:10" x14ac:dyDescent="0.25">
      <c r="A4" s="3"/>
      <c r="B4" s="3" t="str">
        <f>obrazac!$B$2</f>
        <v>Šumatovac</v>
      </c>
      <c r="C4" s="4" t="str">
        <f>obrazac!B6</f>
        <v>Živadinović</v>
      </c>
      <c r="D4" s="4" t="str">
        <f>obrazac!C6</f>
        <v>Aleksandra</v>
      </c>
      <c r="E4" s="39">
        <f>obrazac!G6</f>
        <v>38693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ž</v>
      </c>
      <c r="J4" s="4">
        <f>obrazac!M6</f>
        <v>0</v>
      </c>
    </row>
    <row r="5" spans="1:10" x14ac:dyDescent="0.25">
      <c r="A5" s="3"/>
      <c r="B5" s="3" t="str">
        <f>obrazac!$B$2</f>
        <v>Šumatovac</v>
      </c>
      <c r="C5" s="4" t="str">
        <f>obrazac!B7</f>
        <v>Adamović</v>
      </c>
      <c r="D5" s="4" t="str">
        <f>obrazac!C7</f>
        <v>Jovana</v>
      </c>
      <c r="E5" s="39">
        <f>obrazac!G7</f>
        <v>38082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ž</v>
      </c>
      <c r="J5" s="4">
        <f>obrazac!M7</f>
        <v>0</v>
      </c>
    </row>
    <row r="6" spans="1:10" x14ac:dyDescent="0.25">
      <c r="A6" s="3"/>
      <c r="B6" s="3" t="str">
        <f>obrazac!$B$2</f>
        <v>Šumatovac</v>
      </c>
      <c r="C6" s="4" t="str">
        <f>obrazac!B8</f>
        <v>Todorović</v>
      </c>
      <c r="D6" s="4" t="str">
        <f>obrazac!C8</f>
        <v>Ivan</v>
      </c>
      <c r="E6" s="39">
        <f>obrazac!G8</f>
        <v>29550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</row>
    <row r="7" spans="1:10" x14ac:dyDescent="0.25">
      <c r="A7" s="3"/>
      <c r="B7" s="3" t="str">
        <f>obrazac!$B$2</f>
        <v>Šumatovac</v>
      </c>
      <c r="C7" s="4" t="str">
        <f>obrazac!B9</f>
        <v>Canković</v>
      </c>
      <c r="D7" s="4" t="str">
        <f>obrazac!C9</f>
        <v>Stevan</v>
      </c>
      <c r="E7" s="39">
        <f>obrazac!G9</f>
        <v>35509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</row>
    <row r="8" spans="1:10" x14ac:dyDescent="0.25">
      <c r="A8" s="3"/>
      <c r="B8" s="3" t="str">
        <f>obrazac!$B$2</f>
        <v>Šumatovac</v>
      </c>
      <c r="C8" s="4" t="str">
        <f>obrazac!B10</f>
        <v>Rajković</v>
      </c>
      <c r="D8" s="4" t="str">
        <f>obrazac!C10</f>
        <v>Aleksa</v>
      </c>
      <c r="E8" s="39">
        <f>obrazac!G10</f>
        <v>35693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</row>
    <row r="9" spans="1:10" x14ac:dyDescent="0.25">
      <c r="A9" s="3"/>
      <c r="B9" s="3" t="str">
        <f>obrazac!$B$2</f>
        <v>Šumatovac</v>
      </c>
      <c r="C9" s="4" t="str">
        <f>obrazac!B11</f>
        <v>Stevanović</v>
      </c>
      <c r="D9" s="4" t="str">
        <f>obrazac!C11</f>
        <v>Mina</v>
      </c>
      <c r="E9" s="39">
        <f>obrazac!G11</f>
        <v>32260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</row>
    <row r="10" spans="1:10" x14ac:dyDescent="0.25">
      <c r="A10" s="3"/>
      <c r="B10" s="3" t="str">
        <f>obrazac!$B$2</f>
        <v>Šumatovac</v>
      </c>
      <c r="C10" s="4" t="str">
        <f>obrazac!B12</f>
        <v>Jevtić</v>
      </c>
      <c r="D10" s="4" t="str">
        <f>obrazac!C12</f>
        <v>Rastko</v>
      </c>
      <c r="E10" s="39">
        <f>obrazac!G12</f>
        <v>39783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</row>
    <row r="11" spans="1:10" x14ac:dyDescent="0.25">
      <c r="A11" s="3"/>
      <c r="B11" s="3" t="str">
        <f>obrazac!$B$2</f>
        <v>Šumatovac</v>
      </c>
      <c r="C11" s="4" t="str">
        <f>obrazac!B13</f>
        <v>Gogić</v>
      </c>
      <c r="D11" s="4" t="str">
        <f>obrazac!C13</f>
        <v>Bogdan</v>
      </c>
      <c r="E11" s="39">
        <f>obrazac!G13</f>
        <v>39310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</row>
    <row r="12" spans="1:10" x14ac:dyDescent="0.25">
      <c r="A12" s="3"/>
      <c r="B12" s="3" t="str">
        <f>obrazac!$B$2</f>
        <v>Šumatovac</v>
      </c>
      <c r="C12" s="4" t="str">
        <f>obrazac!B14</f>
        <v xml:space="preserve">Vujičić </v>
      </c>
      <c r="D12" s="4" t="str">
        <f>obrazac!C14</f>
        <v>Darko</v>
      </c>
      <c r="E12" s="39">
        <f>obrazac!G14</f>
        <v>39393</v>
      </c>
      <c r="F12" s="4">
        <f>obrazac!H14</f>
        <v>0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</row>
    <row r="13" spans="1:10" x14ac:dyDescent="0.25">
      <c r="A13" s="3"/>
      <c r="B13" s="3" t="str">
        <f>obrazac!$B$2</f>
        <v>Šumatovac</v>
      </c>
      <c r="C13" s="4" t="str">
        <f>obrazac!B15</f>
        <v>Grujić</v>
      </c>
      <c r="D13" s="4" t="str">
        <f>obrazac!C15</f>
        <v>Stefan</v>
      </c>
      <c r="E13" s="39">
        <f>obrazac!G15</f>
        <v>39244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</row>
    <row r="14" spans="1:10" x14ac:dyDescent="0.25">
      <c r="A14" s="3"/>
      <c r="B14" s="3" t="str">
        <f>obrazac!$B$2</f>
        <v>Šumatovac</v>
      </c>
      <c r="C14" s="4" t="str">
        <f>obrazac!B16</f>
        <v>Stanimirović</v>
      </c>
      <c r="D14" s="4" t="str">
        <f>obrazac!C16</f>
        <v>Filip</v>
      </c>
      <c r="E14" s="39">
        <f>obrazac!G16</f>
        <v>39267</v>
      </c>
      <c r="F14" s="4">
        <f>obrazac!H16</f>
        <v>0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</row>
    <row r="15" spans="1:10" x14ac:dyDescent="0.25">
      <c r="A15" s="3"/>
      <c r="B15" s="3" t="str">
        <f>obrazac!$B$2</f>
        <v>Šumatovac</v>
      </c>
      <c r="C15" s="4" t="str">
        <f>obrazac!B17</f>
        <v>Mladenović</v>
      </c>
      <c r="D15" s="4" t="str">
        <f>obrazac!C17</f>
        <v>Kosta</v>
      </c>
      <c r="E15" s="39">
        <f>obrazac!G17</f>
        <v>39301</v>
      </c>
      <c r="F15" s="4">
        <f>obrazac!H17</f>
        <v>0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</row>
    <row r="16" spans="1:10" x14ac:dyDescent="0.25">
      <c r="A16" s="3"/>
      <c r="B16" s="3" t="str">
        <f>obrazac!$B$2</f>
        <v>Šumatovac</v>
      </c>
      <c r="C16" s="4" t="str">
        <f>obrazac!B18</f>
        <v xml:space="preserve">Jevtić </v>
      </c>
      <c r="D16" s="4" t="str">
        <f>obrazac!C18</f>
        <v>Matija</v>
      </c>
      <c r="E16" s="39">
        <f>obrazac!G18</f>
        <v>38557</v>
      </c>
      <c r="F16" s="4">
        <f>obrazac!H18</f>
        <v>0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</row>
    <row r="17" spans="1:10" x14ac:dyDescent="0.25">
      <c r="A17" s="3"/>
      <c r="B17" s="3" t="str">
        <f>obrazac!$B$2</f>
        <v>Šumatovac</v>
      </c>
      <c r="C17" s="4" t="str">
        <f>obrazac!B19</f>
        <v>Živković</v>
      </c>
      <c r="D17" s="4" t="str">
        <f>obrazac!C19</f>
        <v>Vanja</v>
      </c>
      <c r="E17" s="39">
        <f>obrazac!G19</f>
        <v>38074</v>
      </c>
      <c r="F17" s="4">
        <f>obrazac!H19</f>
        <v>0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</row>
    <row r="18" spans="1:10" x14ac:dyDescent="0.25">
      <c r="A18" s="3"/>
      <c r="B18" s="3" t="str">
        <f>obrazac!$B$2</f>
        <v>Šumatovac</v>
      </c>
      <c r="C18" s="4" t="str">
        <f>obrazac!B20</f>
        <v>Cvetković</v>
      </c>
      <c r="D18" s="4" t="str">
        <f>obrazac!C20</f>
        <v>Jovana</v>
      </c>
      <c r="E18" s="39">
        <f>obrazac!G20</f>
        <v>38235</v>
      </c>
      <c r="F18" s="4">
        <f>obrazac!H20</f>
        <v>0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</row>
    <row r="19" spans="1:10" x14ac:dyDescent="0.25">
      <c r="A19" s="3"/>
      <c r="B19" s="3" t="str">
        <f>obrazac!$B$2</f>
        <v>Šumatovac</v>
      </c>
      <c r="C19" s="4" t="str">
        <f>obrazac!B21</f>
        <v>Nikolić</v>
      </c>
      <c r="D19" s="4" t="str">
        <f>obrazac!C21</f>
        <v>Đorđe</v>
      </c>
      <c r="E19" s="39">
        <f>obrazac!G21</f>
        <v>38113</v>
      </c>
      <c r="F19" s="4">
        <f>obrazac!H21</f>
        <v>0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</row>
    <row r="20" spans="1:10" x14ac:dyDescent="0.25">
      <c r="A20" s="3"/>
      <c r="B20" s="3" t="str">
        <f>obrazac!$B$2</f>
        <v>Šumatovac</v>
      </c>
      <c r="C20" s="4" t="str">
        <f>obrazac!B22</f>
        <v>Živadinović</v>
      </c>
      <c r="D20" s="4" t="str">
        <f>obrazac!C22</f>
        <v>Lazar</v>
      </c>
      <c r="E20" s="39">
        <f>obrazac!G22</f>
        <v>38211</v>
      </c>
      <c r="F20" s="4">
        <f>obrazac!H22</f>
        <v>0</v>
      </c>
      <c r="G20" s="4" t="str">
        <f>obrazac!J22</f>
        <v>produženje</v>
      </c>
      <c r="H20" s="4">
        <f>obrazac!K22</f>
        <v>0</v>
      </c>
      <c r="I20" s="4" t="str">
        <f>obrazac!L22</f>
        <v>m</v>
      </c>
      <c r="J20" s="4">
        <f>obrazac!M22</f>
        <v>0</v>
      </c>
    </row>
    <row r="21" spans="1:10" x14ac:dyDescent="0.25">
      <c r="A21" s="3"/>
      <c r="B21" s="3" t="str">
        <f>obrazac!$B$2</f>
        <v>Šumatovac</v>
      </c>
      <c r="C21" s="4" t="str">
        <f>obrazac!B23</f>
        <v>Vujićič</v>
      </c>
      <c r="D21" s="4" t="str">
        <f>obrazac!C23</f>
        <v>Nikola</v>
      </c>
      <c r="E21" s="39">
        <f>obrazac!G23</f>
        <v>38324</v>
      </c>
      <c r="F21" s="4">
        <f>obrazac!H23</f>
        <v>0</v>
      </c>
      <c r="G21" s="4" t="str">
        <f>obrazac!J23</f>
        <v>produženje</v>
      </c>
      <c r="H21" s="4">
        <f>obrazac!K23</f>
        <v>0</v>
      </c>
      <c r="I21" s="4" t="str">
        <f>obrazac!L23</f>
        <v>m</v>
      </c>
      <c r="J21" s="4">
        <f>obrazac!M23</f>
        <v>0</v>
      </c>
    </row>
    <row r="22" spans="1:10" x14ac:dyDescent="0.25">
      <c r="A22" s="3"/>
      <c r="B22" s="3" t="str">
        <f>obrazac!$B$2</f>
        <v>Šumatovac</v>
      </c>
      <c r="C22" s="4" t="str">
        <f>obrazac!B24</f>
        <v>Krstić</v>
      </c>
      <c r="D22" s="4" t="str">
        <f>obrazac!C24</f>
        <v>Predrag</v>
      </c>
      <c r="E22" s="39">
        <f>obrazac!G24</f>
        <v>36326</v>
      </c>
      <c r="F22" s="4">
        <f>obrazac!H24</f>
        <v>0</v>
      </c>
      <c r="G22" s="4" t="str">
        <f>obrazac!J24</f>
        <v>produženje</v>
      </c>
      <c r="H22" s="4">
        <f>obrazac!K24</f>
        <v>0</v>
      </c>
      <c r="I22" s="4" t="str">
        <f>obrazac!L24</f>
        <v>m</v>
      </c>
      <c r="J22" s="4">
        <f>obrazac!M24</f>
        <v>0</v>
      </c>
    </row>
    <row r="23" spans="1:10" x14ac:dyDescent="0.25">
      <c r="A23" s="3"/>
      <c r="B23" s="3" t="str">
        <f>obrazac!$B$2</f>
        <v>Šumatovac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</row>
    <row r="24" spans="1:10" x14ac:dyDescent="0.25">
      <c r="A24" s="3"/>
      <c r="B24" s="3" t="str">
        <f>obrazac!$B$2</f>
        <v>Šumatovac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</row>
    <row r="25" spans="1:10" x14ac:dyDescent="0.25">
      <c r="A25" s="3"/>
      <c r="B25" s="3" t="str">
        <f>obrazac!$B$2</f>
        <v>Šumatovac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</row>
    <row r="26" spans="1:10" x14ac:dyDescent="0.25">
      <c r="A26" s="3"/>
      <c r="B26" s="3" t="str">
        <f>obrazac!$B$2</f>
        <v>Šumatovac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</row>
    <row r="27" spans="1:10" x14ac:dyDescent="0.25">
      <c r="A27" s="3"/>
      <c r="B27" s="3" t="str">
        <f>obrazac!$B$2</f>
        <v>Šumatovac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</row>
    <row r="28" spans="1:10" x14ac:dyDescent="0.25">
      <c r="A28" s="3"/>
      <c r="B28" s="3" t="str">
        <f>obrazac!$B$2</f>
        <v>Šumatovac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</row>
    <row r="29" spans="1:10" x14ac:dyDescent="0.25">
      <c r="A29" s="3"/>
      <c r="B29" s="3" t="str">
        <f>obrazac!$B$2</f>
        <v>Šumatovac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</row>
    <row r="30" spans="1:10" x14ac:dyDescent="0.25">
      <c r="A30" s="3"/>
      <c r="B30" s="3" t="str">
        <f>obrazac!$B$2</f>
        <v>Šumatovac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</row>
    <row r="31" spans="1:10" x14ac:dyDescent="0.25">
      <c r="A31" s="3"/>
      <c r="B31" s="3" t="str">
        <f>obrazac!$B$2</f>
        <v>Šumatovac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</row>
    <row r="32" spans="1:10" x14ac:dyDescent="0.25">
      <c r="A32" s="3"/>
      <c r="B32" s="3" t="str">
        <f>obrazac!$B$2</f>
        <v>Šumatovac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</row>
    <row r="33" spans="1:10" x14ac:dyDescent="0.25">
      <c r="A33" s="3"/>
      <c r="B33" s="3" t="str">
        <f>obrazac!$B$2</f>
        <v>Šumatovac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</row>
    <row r="34" spans="1:10" x14ac:dyDescent="0.25">
      <c r="A34" s="3"/>
      <c r="B34" s="3" t="str">
        <f>obrazac!$B$2</f>
        <v>Šumatovac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</row>
    <row r="35" spans="1:10" x14ac:dyDescent="0.25">
      <c r="A35" s="3"/>
      <c r="B35" s="3" t="str">
        <f>obrazac!$B$2</f>
        <v>Šumatovac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</row>
    <row r="36" spans="1:10" x14ac:dyDescent="0.25">
      <c r="A36" s="3"/>
      <c r="B36" s="3" t="str">
        <f>obrazac!$B$2</f>
        <v>Šumatovac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</row>
    <row r="37" spans="1:10" x14ac:dyDescent="0.25">
      <c r="A37" s="3"/>
      <c r="B37" s="3" t="str">
        <f>obrazac!$B$2</f>
        <v>Šumatovac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</row>
    <row r="38" spans="1:10" x14ac:dyDescent="0.25">
      <c r="A38" s="3"/>
      <c r="B38" s="3" t="str">
        <f>obrazac!$B$2</f>
        <v>Šumatovac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</row>
    <row r="39" spans="1:10" x14ac:dyDescent="0.25">
      <c r="A39" s="3"/>
      <c r="B39" s="3" t="str">
        <f>obrazac!$B$2</f>
        <v>Šumatovac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</row>
    <row r="40" spans="1:10" x14ac:dyDescent="0.25">
      <c r="A40" s="3"/>
      <c r="B40" s="3" t="str">
        <f>obrazac!$B$2</f>
        <v>Šumatovac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</row>
    <row r="41" spans="1:10" x14ac:dyDescent="0.25">
      <c r="A41" s="3"/>
      <c r="B41" s="3" t="str">
        <f>obrazac!$B$2</f>
        <v>Šumatovac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</row>
    <row r="42" spans="1:10" x14ac:dyDescent="0.25">
      <c r="A42" s="3"/>
      <c r="B42" s="3" t="str">
        <f>obrazac!$B$2</f>
        <v>Šumatovac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</row>
    <row r="43" spans="1:10" x14ac:dyDescent="0.25">
      <c r="A43" s="3"/>
      <c r="B43" s="3" t="str">
        <f>obrazac!$B$2</f>
        <v>Šumatovac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</row>
    <row r="44" spans="1:10" x14ac:dyDescent="0.25">
      <c r="A44" s="3"/>
      <c r="B44" s="3" t="str">
        <f>obrazac!$B$2</f>
        <v>Šumatovac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</row>
    <row r="45" spans="1:10" x14ac:dyDescent="0.25">
      <c r="A45" s="3"/>
      <c r="B45" s="3" t="str">
        <f>obrazac!$B$2</f>
        <v>Šumatovac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</row>
    <row r="46" spans="1:10" x14ac:dyDescent="0.25">
      <c r="A46" s="3"/>
      <c r="B46" s="3" t="str">
        <f>obrazac!$B$2</f>
        <v>Šumatovac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</row>
    <row r="47" spans="1:10" x14ac:dyDescent="0.25">
      <c r="A47" s="3"/>
      <c r="B47" s="3" t="str">
        <f>obrazac!$B$2</f>
        <v>Šumatovac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</row>
    <row r="48" spans="1:10" x14ac:dyDescent="0.25">
      <c r="A48" s="3"/>
      <c r="B48" s="3" t="str">
        <f>obrazac!$B$2</f>
        <v>Šumatovac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 x14ac:dyDescent="0.25">
      <c r="A49" s="3"/>
      <c r="B49" s="3" t="str">
        <f>obrazac!$B$2</f>
        <v>Šumatovac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 x14ac:dyDescent="0.25">
      <c r="A50" s="3"/>
      <c r="B50" s="3" t="str">
        <f>obrazac!$B$2</f>
        <v>Šumatovac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 x14ac:dyDescent="0.25">
      <c r="A51" s="3"/>
      <c r="B51" s="3" t="str">
        <f>obrazac!$B$2</f>
        <v>Šumatovac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 x14ac:dyDescent="0.25">
      <c r="A52" s="3"/>
      <c r="B52" s="3" t="str">
        <f>obrazac!$B$2</f>
        <v>Šumatovac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 x14ac:dyDescent="0.25">
      <c r="A53" s="3"/>
      <c r="B53" s="3" t="str">
        <f>obrazac!$B$2</f>
        <v>Šumatovac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 x14ac:dyDescent="0.25">
      <c r="A54" s="3"/>
      <c r="B54" s="3" t="str">
        <f>obrazac!$B$2</f>
        <v>Šumatovac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 x14ac:dyDescent="0.25">
      <c r="A55" s="3"/>
      <c r="B55" s="3" t="str">
        <f>obrazac!$B$2</f>
        <v>Šumatovac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 x14ac:dyDescent="0.25">
      <c r="A56" s="3"/>
      <c r="B56" s="3" t="str">
        <f>obrazac!$B$2</f>
        <v>Šumatovac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 x14ac:dyDescent="0.25">
      <c r="A57" s="3"/>
      <c r="B57" s="3" t="str">
        <f>obrazac!$B$2</f>
        <v>Šumatovac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 x14ac:dyDescent="0.25">
      <c r="A58" s="3"/>
      <c r="B58" s="3" t="str">
        <f>obrazac!$B$2</f>
        <v>Šumatovac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 x14ac:dyDescent="0.25">
      <c r="A59" s="3"/>
      <c r="B59" s="3" t="str">
        <f>obrazac!$B$2</f>
        <v>Šumatovac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 x14ac:dyDescent="0.25">
      <c r="A60" s="3"/>
      <c r="B60" s="3" t="str">
        <f>obrazac!$B$2</f>
        <v>Šumatovac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 x14ac:dyDescent="0.25">
      <c r="A61" s="3"/>
      <c r="B61" s="3" t="str">
        <f>obrazac!$B$2</f>
        <v>Šumatovac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 x14ac:dyDescent="0.25">
      <c r="A62" s="3"/>
      <c r="B62" s="3" t="str">
        <f>obrazac!$B$2</f>
        <v>Šumatovac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 x14ac:dyDescent="0.25">
      <c r="A63" s="3"/>
      <c r="B63" s="3" t="str">
        <f>obrazac!$B$2</f>
        <v>Šumatovac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 x14ac:dyDescent="0.25">
      <c r="A64" s="3"/>
      <c r="B64" s="3" t="str">
        <f>obrazac!$B$2</f>
        <v>Šumatovac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 x14ac:dyDescent="0.25">
      <c r="A65" s="3"/>
      <c r="B65" s="3" t="str">
        <f>obrazac!$B$2</f>
        <v>Šumatovac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 x14ac:dyDescent="0.25">
      <c r="A66" s="3"/>
      <c r="B66" s="3" t="str">
        <f>obrazac!$B$2</f>
        <v>Šumatovac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 x14ac:dyDescent="0.25">
      <c r="A67" s="3"/>
      <c r="B67" s="3" t="str">
        <f>obrazac!$B$2</f>
        <v>Šumatovac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 x14ac:dyDescent="0.25">
      <c r="A68" s="3"/>
      <c r="B68" s="3" t="str">
        <f>obrazac!$B$2</f>
        <v>Šumatovac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 x14ac:dyDescent="0.25">
      <c r="A69" s="3"/>
      <c r="B69" s="3" t="str">
        <f>obrazac!$B$2</f>
        <v>Šumatovac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 x14ac:dyDescent="0.25">
      <c r="A70" s="3"/>
      <c r="B70" s="3" t="str">
        <f>obrazac!$B$2</f>
        <v>Šumatovac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 x14ac:dyDescent="0.25">
      <c r="B71" s="3" t="str">
        <f>obrazac!$B$2</f>
        <v>Šumatovac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 x14ac:dyDescent="0.25">
      <c r="B72" s="3" t="str">
        <f>obrazac!$B$2</f>
        <v>Šumatovac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 x14ac:dyDescent="0.25">
      <c r="B73" s="3" t="str">
        <f>obrazac!$B$2</f>
        <v>Šumatovac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 x14ac:dyDescent="0.25">
      <c r="B74" s="3" t="str">
        <f>obrazac!$B$2</f>
        <v>Šumatovac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 x14ac:dyDescent="0.25">
      <c r="B75" s="3" t="str">
        <f>obrazac!$B$2</f>
        <v>Šumatovac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 x14ac:dyDescent="0.25">
      <c r="B76" s="3" t="str">
        <f>obrazac!$B$2</f>
        <v>Šumatovac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 x14ac:dyDescent="0.25">
      <c r="B77" s="3" t="str">
        <f>obrazac!$B$2</f>
        <v>Šumatovac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 x14ac:dyDescent="0.25">
      <c r="B78" s="3" t="str">
        <f>obrazac!$B$2</f>
        <v>Šumatovac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 x14ac:dyDescent="0.25">
      <c r="B79" s="3" t="str">
        <f>obrazac!$B$2</f>
        <v>Šumatovac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 x14ac:dyDescent="0.25">
      <c r="B80" s="3" t="str">
        <f>obrazac!$B$2</f>
        <v>Šumatovac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 x14ac:dyDescent="0.25">
      <c r="B81" s="3" t="str">
        <f>obrazac!$B$2</f>
        <v>Šumatovac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 x14ac:dyDescent="0.25">
      <c r="B82" s="3" t="str">
        <f>obrazac!$B$2</f>
        <v>Šumatovac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 x14ac:dyDescent="0.25">
      <c r="B83" s="3" t="str">
        <f>obrazac!$B$2</f>
        <v>Šumatovac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 x14ac:dyDescent="0.25">
      <c r="B84" s="3" t="str">
        <f>obrazac!$B$2</f>
        <v>Šumatovac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 x14ac:dyDescent="0.25">
      <c r="B85" s="3" t="str">
        <f>obrazac!$B$2</f>
        <v>Šumatovac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 x14ac:dyDescent="0.25">
      <c r="B86" s="3" t="str">
        <f>obrazac!$B$2</f>
        <v>Šumatovac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 x14ac:dyDescent="0.25">
      <c r="B87" s="3" t="str">
        <f>obrazac!$B$2</f>
        <v>Šumatovac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 x14ac:dyDescent="0.25">
      <c r="B88" s="3" t="str">
        <f>obrazac!$B$2</f>
        <v>Šumatovac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 x14ac:dyDescent="0.25">
      <c r="B89" s="3" t="str">
        <f>obrazac!$B$2</f>
        <v>Šumatovac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 x14ac:dyDescent="0.25">
      <c r="B90" s="3" t="str">
        <f>obrazac!$B$2</f>
        <v>Šumatovac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algorithmName="SHA-512" hashValue="w7zQc0vOsYZJTioO4bP50z9bvb2c330n0PQYH2FrPi5YkOQwfsCsTd6NLZ0w5yC0rN3DeKIuDGNvM1AP0/XBzg==" saltValue="20vBuWD6xOn5E/kCY2K6u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Windows User</cp:lastModifiedBy>
  <cp:lastPrinted>2020-07-16T17:37:37Z</cp:lastPrinted>
  <dcterms:created xsi:type="dcterms:W3CDTF">2010-04-06T09:57:42Z</dcterms:created>
  <dcterms:modified xsi:type="dcterms:W3CDTF">2022-08-15T13:40:22Z</dcterms:modified>
</cp:coreProperties>
</file>