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05" yWindow="-105" windowWidth="20730" windowHeight="11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<sst xmlns="http://schemas.openxmlformats.org/spreadsheetml/2006/main" count="66" uniqueCount="48">
  <si>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</si>
  <si>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</si>
  <si>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</si>
  <si>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</si>
  <si>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</si>
  <si>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</si>
  <si>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</si>
  <si>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</si>
  <si>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</si>
  <si>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</si>
  <si>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</si>
  <si>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</si>
  <si>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</si>
  <si>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</si>
  <si>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</si>
  <si>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</si>
  <si>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</si>
  <si>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</si>
  <si>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</si>
  <si>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</si>
  <si>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</si>
  <si>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</si>
  <si>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</si>
  <si>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</si>
  <si>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</si>
  <si>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</si>
  <si>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</si>
  <si>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</si>
  <si>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</si>
  <si>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Sombor</t>
  </si>
  <si>
    <t>Produženje</t>
  </si>
  <si>
    <t>Stevan</t>
  </si>
  <si>
    <t>Eustakio</t>
  </si>
  <si>
    <t>Zvonko</t>
  </si>
  <si>
    <t>Keseić</t>
  </si>
  <si>
    <t>Sladek</t>
  </si>
  <si>
    <t>Vince</t>
  </si>
  <si>
    <t>Severno Bačka liga</t>
  </si>
  <si>
    <t xml:space="preserve">Josić </t>
  </si>
  <si>
    <t>Milan</t>
  </si>
  <si>
    <t>Jerković</t>
  </si>
  <si>
    <t>Konstantin</t>
  </si>
  <si>
    <t>2915</t>
  </si>
  <si>
    <t>2921</t>
  </si>
  <si>
    <t>ŽAK</t>
  </si>
  <si>
    <t>Mucić</t>
  </si>
  <si>
    <t>Branko</t>
  </si>
  <si>
    <t>Gusar Stapar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</si>
</sst>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4" sqref="B4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44</v>
      </c>
      <c r="C2" s="24" t="s">
        <v>29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32</v>
      </c>
      <c r="C4" s="26" t="s">
        <v>33</v>
      </c>
      <c r="D4" s="22">
        <v>1959</v>
      </c>
      <c r="E4" s="22">
        <v>4</v>
      </c>
      <c r="F4" s="22">
        <v>1</v>
      </c>
      <c r="G4" s="14">
        <f t="shared" ref="G4" si="0">DATE(D4,E4,F4)</f>
        <v>21641</v>
      </c>
      <c r="H4" s="15" t="s">
        <v>42</v>
      </c>
      <c r="I4" s="44" t="s">
        <v>37</v>
      </c>
      <c r="J4" s="16" t="s">
        <v>30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34</v>
      </c>
      <c r="C5" s="26" t="s">
        <v>31</v>
      </c>
      <c r="D5" s="22">
        <v>1992</v>
      </c>
      <c r="E5" s="22">
        <v>9</v>
      </c>
      <c r="F5" s="22">
        <v>4</v>
      </c>
      <c r="G5" s="14">
        <f t="shared" ref="G5:G68" si="1">DATE(D5,E5,F5)</f>
        <v>33851</v>
      </c>
      <c r="H5" s="15" t="s">
        <v>43</v>
      </c>
      <c r="I5" s="44" t="s">
        <v>37</v>
      </c>
      <c r="J5" s="16" t="s">
        <v>30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35</v>
      </c>
      <c r="C6" s="26" t="s">
        <v>36</v>
      </c>
      <c r="D6" s="22">
        <v>2004</v>
      </c>
      <c r="E6" s="22">
        <v>5</v>
      </c>
      <c r="F6" s="22">
        <v>5</v>
      </c>
      <c r="G6" s="14">
        <f t="shared" si="1"/>
        <v>38112</v>
      </c>
      <c r="H6" s="15"/>
      <c r="I6" s="44" t="s">
        <v>37</v>
      </c>
      <c r="J6" s="16" t="s">
        <v>30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38</v>
      </c>
      <c r="C7" s="26" t="s">
        <v>39</v>
      </c>
      <c r="D7" s="22">
        <v>2007</v>
      </c>
      <c r="E7" s="22">
        <v>6</v>
      </c>
      <c r="F7" s="22">
        <v>3</v>
      </c>
      <c r="G7" s="14">
        <f t="shared" si="1"/>
        <v>39236</v>
      </c>
      <c r="H7" s="15"/>
      <c r="I7" s="44" t="s">
        <v>37</v>
      </c>
      <c r="J7" s="16" t="s">
        <v>30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2002</v>
      </c>
      <c r="E8" s="22">
        <v>1</v>
      </c>
      <c r="F8" s="22">
        <v>3</v>
      </c>
      <c r="G8" s="14">
        <f t="shared" si="1"/>
        <v>37259</v>
      </c>
      <c r="H8" s="15"/>
      <c r="I8" s="44" t="s">
        <v>37</v>
      </c>
      <c r="J8" s="16" t="s">
        <v>47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40</v>
      </c>
      <c r="C9" s="26" t="s">
        <v>41</v>
      </c>
      <c r="D9" s="22">
        <v>2006</v>
      </c>
      <c r="E9" s="22">
        <v>11</v>
      </c>
      <c r="F9" s="22">
        <v>23</v>
      </c>
      <c r="G9" s="14">
        <f t="shared" si="1"/>
        <v>39044</v>
      </c>
      <c r="H9" s="15"/>
      <c r="I9" s="44" t="s">
        <v>37</v>
      </c>
      <c r="J9" s="16" t="s">
        <v>30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ŽAK</v>
      </c>
      <c r="C2" s="4" t="str">
        <f>obrazac!B4</f>
        <v>Eustakio</v>
      </c>
      <c r="D2" s="4" t="str">
        <f>obrazac!C4</f>
        <v>Zvonko</v>
      </c>
      <c r="E2" s="39">
        <f>obrazac!G4</f>
        <v>21641</v>
      </c>
      <c r="F2" s="4" t="str">
        <f>obrazac!H4</f>
        <v>2915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ŽAK</v>
      </c>
      <c r="C3" s="4" t="str">
        <f>obrazac!B5</f>
        <v>Keseić</v>
      </c>
      <c r="D3" s="4" t="str">
        <f>obrazac!C5</f>
        <v>Stevan</v>
      </c>
      <c r="E3" s="39">
        <f>obrazac!G5</f>
        <v>33851</v>
      </c>
      <c r="F3" s="4" t="str">
        <f>obrazac!H5</f>
        <v>2921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ŽAK</v>
      </c>
      <c r="C4" s="4" t="str">
        <f>obrazac!B6</f>
        <v>Sladek</v>
      </c>
      <c r="D4" s="4" t="str">
        <f>obrazac!C6</f>
        <v>Vince</v>
      </c>
      <c r="E4" s="39">
        <f>obrazac!G6</f>
        <v>38112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ŽAK</v>
      </c>
      <c r="C5" s="4" t="str">
        <f>obrazac!B7</f>
        <v xml:space="preserve">Josić </v>
      </c>
      <c r="D5" s="4" t="str">
        <f>obrazac!C7</f>
        <v>Milan</v>
      </c>
      <c r="E5" s="39">
        <f>obrazac!G7</f>
        <v>39236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ŽAK</v>
      </c>
      <c r="C6" s="4" t="str">
        <f>obrazac!B8</f>
        <v>Mucić</v>
      </c>
      <c r="D6" s="4" t="str">
        <f>obrazac!C8</f>
        <v>Branko</v>
      </c>
      <c r="E6" s="39">
        <f>obrazac!G8</f>
        <v>37259</v>
      </c>
      <c r="F6" s="4">
        <f>obrazac!H8</f>
        <v>0</v>
      </c>
      <c r="G6" s="4" t="str">
        <f>obrazac!J8</f>
        <v>Gusar Stapar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ŽAK</v>
      </c>
      <c r="C7" s="4" t="str">
        <f>obrazac!B9</f>
        <v>Jerković</v>
      </c>
      <c r="D7" s="4" t="str">
        <f>obrazac!C9</f>
        <v>Konstantin</v>
      </c>
      <c r="E7" s="39">
        <f>obrazac!G9</f>
        <v>39044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ŽAK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</row>
    <row r="9" spans="1:10" x14ac:dyDescent="0.25">
      <c r="A9" s="3"/>
      <c r="B9" s="3" t="str">
        <f>obrazac!$B$2</f>
        <v>ŽAK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</row>
    <row r="10" spans="1:10" x14ac:dyDescent="0.25">
      <c r="A10" s="3"/>
      <c r="B10" s="3" t="str">
        <f>obrazac!$B$2</f>
        <v>ŽAK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</row>
    <row r="11" spans="1:10" x14ac:dyDescent="0.25">
      <c r="A11" s="3"/>
      <c r="B11" s="3" t="str">
        <f>obrazac!$B$2</f>
        <v>ŽAK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</row>
    <row r="12" spans="1:10" x14ac:dyDescent="0.25">
      <c r="A12" s="3"/>
      <c r="B12" s="3" t="str">
        <f>obrazac!$B$2</f>
        <v>ŽAK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 x14ac:dyDescent="0.25">
      <c r="A13" s="3"/>
      <c r="B13" s="3" t="str">
        <f>obrazac!$B$2</f>
        <v>ŽAK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25">
      <c r="A14" s="3"/>
      <c r="B14" s="3" t="str">
        <f>obrazac!$B$2</f>
        <v>ŽAK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>ŽAK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>ŽAK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ŽAK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ŽAK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ŽAK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ŽAK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ŽAK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ŽAK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ŽAK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ŽAK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ŽAK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ŽAK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ŽAK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ŽAK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ŽAK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ŽAK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ŽAK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ŽAK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ŽAK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ŽAK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ŽAK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ŽAK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ŽAK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ŽAK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ŽAK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ŽAK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ŽAK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ŽAK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ŽAK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ŽAK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ŽAK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ŽAK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ŽAK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ŽAK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ŽAK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ŽAK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ŽAK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ŽAK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ŽAK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ŽAK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ŽAK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ŽAK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ŽAK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ŽAK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ŽAK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ŽAK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ŽAK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ŽAK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ŽAK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ŽAK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ŽAK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ŽAK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ŽAK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ŽAK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ŽAK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ŽAK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ŽAK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ŽAK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ŽAK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ŽAK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ŽAK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ŽAK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ŽAK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ŽAK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ŽAK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ŽAK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ŽAK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ŽAK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ŽAK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ŽAK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ŽAK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ŽAK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ŽAK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ŽAK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ŽAK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ŽAK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2020-07-09T12:09:40Z</cp:lastPrinted>
  <dcterms:created xsi:type="dcterms:W3CDTF">2010-04-06T09:57:42Z</dcterms:created>
  <dcterms:modified xsi:type="dcterms:W3CDTF">2022-08-19T09:11:23Z</dcterms:modified>
</cp:coreProperties>
</file>